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T-ICT\Desktop\SJEDNICE VIJEĆA\2024\38. SJEDNICA VIJEĆA\"/>
    </mc:Choice>
  </mc:AlternateContent>
  <xr:revisionPtr revIDLastSave="0" documentId="13_ncr:1_{880BE1C8-420E-4D46-8566-0E9E50603B15}" xr6:coauthVersionLast="47" xr6:coauthVersionMax="47" xr10:uidLastSave="{00000000-0000-0000-0000-000000000000}"/>
  <bookViews>
    <workbookView xWindow="-120" yWindow="-120" windowWidth="29040" windowHeight="15720" firstSheet="2" activeTab="6" xr2:uid="{087F7DD8-0259-46B3-8FD8-D995E8CCCC9C}"/>
  </bookViews>
  <sheets>
    <sheet name="Sažetak" sheetId="2" r:id="rId1"/>
    <sheet name="Prihodi i rashodi Ekonomska" sheetId="3" r:id="rId2"/>
    <sheet name="Prihodi i rashodi Izvori" sheetId="7" r:id="rId3"/>
    <sheet name="Rashodi Funkcijska" sheetId="4" r:id="rId4"/>
    <sheet name="Račun financiranja Ekonomska" sheetId="5" r:id="rId5"/>
    <sheet name="Račun financiranja Izvori" sheetId="8" r:id="rId6"/>
    <sheet name="POSEBNI DIO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3" l="1"/>
  <c r="D6" i="3"/>
  <c r="E6" i="3" s="1"/>
  <c r="F6" i="3"/>
  <c r="C17" i="3"/>
  <c r="F25" i="2" l="1"/>
  <c r="D25" i="2"/>
  <c r="C25" i="2"/>
  <c r="F5" i="8"/>
  <c r="E5" i="8"/>
  <c r="D5" i="8"/>
  <c r="C5" i="8"/>
  <c r="F7" i="5"/>
  <c r="E7" i="5"/>
  <c r="D7" i="5"/>
  <c r="C7" i="5"/>
  <c r="E17" i="3"/>
  <c r="F17" i="3"/>
  <c r="D17" i="3"/>
  <c r="E25" i="2" l="1"/>
  <c r="C16" i="2"/>
  <c r="F16" i="2"/>
  <c r="D16" i="2"/>
  <c r="F13" i="2"/>
  <c r="D13" i="2"/>
  <c r="C13" i="2"/>
  <c r="F19" i="2" l="1"/>
  <c r="F26" i="2" s="1"/>
  <c r="F32" i="2" s="1"/>
  <c r="D19" i="2"/>
  <c r="D26" i="2" s="1"/>
  <c r="D32" i="2" s="1"/>
  <c r="E13" i="2"/>
  <c r="E16" i="2"/>
  <c r="C19" i="2"/>
  <c r="E19" i="2" l="1"/>
  <c r="C26" i="2"/>
  <c r="C32" i="2" s="1"/>
</calcChain>
</file>

<file path=xl/sharedStrings.xml><?xml version="1.0" encoding="utf-8"?>
<sst xmlns="http://schemas.openxmlformats.org/spreadsheetml/2006/main" count="1137" uniqueCount="303">
  <si>
    <t/>
  </si>
  <si>
    <t>6</t>
  </si>
  <si>
    <t>Prihodi poslovanja</t>
  </si>
  <si>
    <t>7</t>
  </si>
  <si>
    <t>Prihodi od prodaje nefinancijske imovine</t>
  </si>
  <si>
    <t>3</t>
  </si>
  <si>
    <t>Rashodi poslovanja</t>
  </si>
  <si>
    <t>4</t>
  </si>
  <si>
    <t>Rashodi za nabavu nefinancijske imovine</t>
  </si>
  <si>
    <t>8</t>
  </si>
  <si>
    <t>Primici od financijske imovine i zaduživanja</t>
  </si>
  <si>
    <t>5</t>
  </si>
  <si>
    <t>Izdaci za financijsku imovinu i otplate zajmova</t>
  </si>
  <si>
    <t>I. OPĆI DIO</t>
  </si>
  <si>
    <t>Članak 1.</t>
  </si>
  <si>
    <t>Razdjel 100 OPĆINSKO VIJEĆE</t>
  </si>
  <si>
    <t>Glava 10001 OPĆINSKO VIJEĆE</t>
  </si>
  <si>
    <t>Program 1001 Javna uprava i administracija</t>
  </si>
  <si>
    <t>Aktivnost A100101 Financiranje rada Općinskog vijeća</t>
  </si>
  <si>
    <t>Aktivnost A100102 Financiranje političkih stranaka</t>
  </si>
  <si>
    <t>Aktivnost A100103 Obilježavanje Dana Općine, državnih i vjerskih blagdana</t>
  </si>
  <si>
    <t>Aktivnost A100104 Članstva u udrugama i asocijacijama</t>
  </si>
  <si>
    <t>Razdjel 200 URED OPĆINSKOG NAČELNIKA</t>
  </si>
  <si>
    <t>Glava 20001 URED OPĆINSKOG NAČELNIKA</t>
  </si>
  <si>
    <t>Aktivnost A100106 Financiranje redovne djelatnosti Ureda Općinskog načelnika</t>
  </si>
  <si>
    <t>Aktivnost A100107 Proračunska pričuva</t>
  </si>
  <si>
    <t>Razdjel 300 UPRAVNI ODJEL ZA OPĆE POSLOVE</t>
  </si>
  <si>
    <t>Glava 30001 UPRAVNI ODJEL ZA OPĆE POSLOVE</t>
  </si>
  <si>
    <t>Aktivnost A100108 Financiranje redovne djelatnosti upravnih tijela</t>
  </si>
  <si>
    <t>Kapitalni projekt K100101 Opremanje uredskih prostorija</t>
  </si>
  <si>
    <t>Kapitalni projekt K100102 Nabava službenih vozila</t>
  </si>
  <si>
    <t>Program 1002 Predškolski odgoj</t>
  </si>
  <si>
    <t>Aktivnost A100201 Financiranje DV"Cvrčak"</t>
  </si>
  <si>
    <t>Aktivnost A100202 Sufinanciranje boravka djece u privatnim vrtićima</t>
  </si>
  <si>
    <t>Program 1003 Kultura i kulturna baština</t>
  </si>
  <si>
    <t>Aktivnost A100301 Djelatnost  kulturno umjetničkih društava i udruga u kulturi</t>
  </si>
  <si>
    <t>Aktivnost A100303 Kliško kulturno ljeto</t>
  </si>
  <si>
    <t>Kapitalni projekt K100303 Izgradnja spomenika hrvatskim braniteljima</t>
  </si>
  <si>
    <t>Program 1004 Razvoj sporta i rekreacije</t>
  </si>
  <si>
    <t>Aktivnost A100401 Potpore u sportu</t>
  </si>
  <si>
    <t>Program 1005 Zaštita od požara</t>
  </si>
  <si>
    <t>Aktivnost A100501 Financiranje djelatnosti DVD-a i planovi zaštite od požara</t>
  </si>
  <si>
    <t>Program 1006 Socijalna skrb i demografske mjere</t>
  </si>
  <si>
    <t>Aktivnost A100601 Socijalna pomoć građanima i kućanstvima</t>
  </si>
  <si>
    <t>Aktivnost A100602 Financiranje humanitarne skrbi kroz udruge građana</t>
  </si>
  <si>
    <t>Aktivnost A100604 Potpore za novorođenu djecu</t>
  </si>
  <si>
    <t>Aktivnost A100605 Naknada za status roditelja odgojitelja</t>
  </si>
  <si>
    <t>Aktivnost A100606 Financiranje Gradskog društva CK Solin</t>
  </si>
  <si>
    <t>Program 1007 Vjerske organizacije</t>
  </si>
  <si>
    <t>Aktivnost A100701 Donacije vjerskim organizacijama</t>
  </si>
  <si>
    <t>Program 1008 Zdravstvo</t>
  </si>
  <si>
    <t>Aktivnost A100801 Ulaganje u poboljšanje standarda zdravstva</t>
  </si>
  <si>
    <t>Program 1009 Školstvo i visoko obrazovanje</t>
  </si>
  <si>
    <t>Aktivnost A100901 Stipendiranje učenika i studenata</t>
  </si>
  <si>
    <t>Aktivnost A100902 Sufinanciranje nabavke radnih bilježnica</t>
  </si>
  <si>
    <t>Aktivnost A100903 Potpore u obrazovanju</t>
  </si>
  <si>
    <t>Program 1010 Poticanje razvoja turizma, gospodarstva i poduzetništva</t>
  </si>
  <si>
    <t>Aktivnost A101002 Promicanje turističkih aktivnosti</t>
  </si>
  <si>
    <t>Aktivnost A101003 Program javnih radova</t>
  </si>
  <si>
    <t>Program 1011 Usluge zaštite i spašavanja građana</t>
  </si>
  <si>
    <t>Aktivnost A101101 Financiranje civilne zaštite i HGSS</t>
  </si>
  <si>
    <t>Program 1015 Upravljanje imovinom, opći razvojni projekti</t>
  </si>
  <si>
    <t>Aktivnost A101502 Evidencija općinske imovine, sustavi upravljanja i kontrola i razvojni projekti</t>
  </si>
  <si>
    <t>Glava 30002 USTANOVE U KULTURI</t>
  </si>
  <si>
    <t>Aktivnost A100306 Financiranje Narodne knjižnice i čitaonice u Klisu</t>
  </si>
  <si>
    <t>Kapitalni projekt K100301 Kapitalna ulaganja u Narodnu knjižnicu i čitaonicu u Klisu</t>
  </si>
  <si>
    <t>Razdjel 400 UPRAVNI ODJEL ZA KOMUNALNE DJELATNOSTI I PROSTORNO UREĐENJE</t>
  </si>
  <si>
    <t>Glava 40001 UPRAVNI ODJEL ZA KOMUNALNE DJELATNOSTI I PROSTORNO UREĐENJE</t>
  </si>
  <si>
    <t>Aktivnost A100304 Održavanje spomeničke baštine-Tvrđava Klis</t>
  </si>
  <si>
    <t>Aktivnost A101005 Agrotehničke mjere</t>
  </si>
  <si>
    <t>Aktivnost A101006 Uređenje zapuštenih poljskih puteva</t>
  </si>
  <si>
    <t>Program 1012 Održavanje komunalne infrastrukture</t>
  </si>
  <si>
    <t>Aktivnost A101201 Održavanje javne rasvjete</t>
  </si>
  <si>
    <t>Aktivnost A101202 Održavanje nerazvrstanih cesta</t>
  </si>
  <si>
    <t>Aktivnost A101203 Održavanje javnih zelenih površina</t>
  </si>
  <si>
    <t>Aktivnost A101204 Održavanje javnih površina na kojimanije dopušten  promet vozila</t>
  </si>
  <si>
    <t>Aktivnost A101205 Održavanje čistoće javnih površina</t>
  </si>
  <si>
    <t>Aktivnost A101206 Održavanje groblja</t>
  </si>
  <si>
    <t>Aktivnost A101207 Održavanje građevina,uređaja i predmeta javne namjene</t>
  </si>
  <si>
    <t>Aktivnost A101210 Održavanje sportskog igrališta Prugovo</t>
  </si>
  <si>
    <t>Aktivnost A101211 Održavanje odvodnje građevina javne odvodnje oborinskih voda</t>
  </si>
  <si>
    <t>Aktivnost A101212 Održavanje rasvjete na tvrđavi Klis</t>
  </si>
  <si>
    <t>Aktivnost A101213 Komunalno održavanje tvrđave Klis</t>
  </si>
  <si>
    <t>Program 1013 Gradnja objekata i uređaja komunalne infrastrukture</t>
  </si>
  <si>
    <t>Kapitalni projekt K101303 Izgradnja javne rasvjete-LED</t>
  </si>
  <si>
    <t>Kapitalni projekt K101304  Rekonstrukcija  ceste i kom.infrastrukture -Greben</t>
  </si>
  <si>
    <t>Kapitalni projekt K101306 Energetska učinkovitost na sustavu javne rasvjete -LED</t>
  </si>
  <si>
    <t>Kapitalni projekt K101313 Izgradnja groblja i mrtvačnice Korušce</t>
  </si>
  <si>
    <t>Kapitalni projekt K101316 Izgradnja groblja i  mrtvačnice Brštanovo</t>
  </si>
  <si>
    <t>Program 1014 Prostorno uređenje, unaprjeđenje stanovanja i ostale komunalne pogodnosti</t>
  </si>
  <si>
    <t>Aktivnost A101401 Izrada UPU,DPU i ostala projektna dokumentacija</t>
  </si>
  <si>
    <t>Aktivnost A101402 Ostala tekuća i investicijska održavanja</t>
  </si>
  <si>
    <t>Aktivnost A101403 Ukrašavanje za prazničke dane i blagdane</t>
  </si>
  <si>
    <t>Kapitalni projekt K101403 Rekonstrukcija i opremanje Doma kulture Jozo Buliga- Klis</t>
  </si>
  <si>
    <t>Kapitalni projekt K101405 Mlade obitelji-Prugovo</t>
  </si>
  <si>
    <t>Kapitalni projekt K101410 Novi centar Klis</t>
  </si>
  <si>
    <t>Kapitalni projekt K101411 Izgradnja vrtića Klis</t>
  </si>
  <si>
    <t>Kapitalni projekt K101412 Rekonstrukcija D.V.Pugovo</t>
  </si>
  <si>
    <t>Kapitalni projekt K101413 Uređenje i opremanje igrališta na Mezanovcima</t>
  </si>
  <si>
    <t>Kapitalni projekt K101415 Izgradnja nove škole i školske dvorane</t>
  </si>
  <si>
    <t>Kapitalni projekt K101416 Kapitalna ulaganja u komunalnu infrastrukturu</t>
  </si>
  <si>
    <t>Aktivnost A101501 Održavanje zgrada MO</t>
  </si>
  <si>
    <t>Tekući projekt T101501 Poduzetnički inkubator-Apliciranje za EU fondove i ostale institucije</t>
  </si>
  <si>
    <t>Program 1016 Zaštita okoliša i održivi razvoj</t>
  </si>
  <si>
    <t>Aktivnost A101601 Odvoz glomaznog otpada</t>
  </si>
  <si>
    <t>Aktivnost A101602 Dezinsekcija i deratizacija</t>
  </si>
  <si>
    <t>Aktivnost A101603 Financiranje zbrinjavanja otpada</t>
  </si>
  <si>
    <t>Aktivnost A101604 Sanacija deponija</t>
  </si>
  <si>
    <t>Aktivnost A101605 Veterinarski nadzor i uklanjanje uginulih životinja</t>
  </si>
  <si>
    <t>Kapitalni projekt K101603 Gradnja zone s punjačima za električna vozila</t>
  </si>
  <si>
    <t>Kapitalni projekt K101604 Sufinanciranje izrade punjača za električno vozilo</t>
  </si>
  <si>
    <t>Program 1017 Razvoj i upravljanje sustava vodoopskrbe i odvodnje</t>
  </si>
  <si>
    <t>Aktivnost A101701 Održavanje vodovodne i kanalizacijske mreže</t>
  </si>
  <si>
    <t>Kapitalni projekt K101702 Sufinanciranje  izgradnje vodoopskrbe</t>
  </si>
  <si>
    <t>Razdjel 500 UPRAVNI ODJEL ZA FINANCIJE I RAČUNOVODSTVO</t>
  </si>
  <si>
    <t>Glava 50001 UPRAVNI ODJEL ZA FINANCIJE I RAČUNOVODSTVO</t>
  </si>
  <si>
    <t>Aktivnost A100111 Otplata dugoročnog kredita OTP banka</t>
  </si>
  <si>
    <t>Članak 2.</t>
  </si>
  <si>
    <t>Članak 3.</t>
  </si>
  <si>
    <t>OPĆINSKO VIJEĆE OPĆINE KLIS</t>
  </si>
  <si>
    <t>Predsjednik:</t>
  </si>
  <si>
    <t>A. SAŽETAK RAČUNA PRIHODA I RASHODA</t>
  </si>
  <si>
    <t>PRIHODI UKUPNO</t>
  </si>
  <si>
    <t>RASHODI UKUPNO</t>
  </si>
  <si>
    <t>RAZLIKA − VIŠAK / MANJAK</t>
  </si>
  <si>
    <t>B. SAŽETAK RAČUNA FINANCIRANJA</t>
  </si>
  <si>
    <t>NETO FINANCIRANJE</t>
  </si>
  <si>
    <t>VIŠAK / MANJAK + NETO FINANCIRANJE</t>
  </si>
  <si>
    <t>C. PRENESENI VIŠAK / MANJAK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</si>
  <si>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</si>
  <si>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</si>
  <si>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</si>
  <si>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 xml:space="preserve">A. RAČUN PRIHODA I RASHODA </t>
  </si>
  <si>
    <t>RAČUN PRIHODA I RASHODA PREMA EKONOMSKOJ KLASIFIKACIJI</t>
  </si>
  <si>
    <t>RAČUN PRIHODA I RASHODA PREMA IZVORIMA FINANCIRANJA</t>
  </si>
  <si>
    <t>UKUPNO PRIHODI</t>
  </si>
  <si>
    <t>UKUPNO RASHODI</t>
  </si>
  <si>
    <t>RASHODI PREMA FUNKCIJSKOJ KLASIFIKACIJI</t>
  </si>
  <si>
    <t>NAZIV</t>
  </si>
  <si>
    <t>BR. OZNAKA</t>
  </si>
  <si>
    <t>B. RAČUN FINANCIRANJA</t>
  </si>
  <si>
    <t>RAČUN FINANCIRANJA PREMA EKONOMSKOJ KLASIFIKACIJI</t>
  </si>
  <si>
    <t xml:space="preserve">UKUPNO IZDACI	</t>
  </si>
  <si>
    <t>RAČUN FINANCIRANJA PREMA IZVORIMA FINANCIRANJA</t>
  </si>
  <si>
    <t>II. POSEBNI DIO</t>
  </si>
  <si>
    <t>Aktivnost A100308 Sufinanciranje usluga  Bibliobusa-pokretne knjižnice</t>
  </si>
  <si>
    <t>Aktivnost A100309 Advent u Klisu</t>
  </si>
  <si>
    <t>Tekući projekt T100605 Zaželi -Faza IV-Za sretniju starost u svom domu</t>
  </si>
  <si>
    <t>Kapitalni projekt K101305 Izvanredno održavanje NC 157</t>
  </si>
  <si>
    <t>Kapitalni projekt K101317 Izgradnja groblja Dugobabe</t>
  </si>
  <si>
    <t>Kapitalni projekt K101401 Sufinanciranje nabave multifunkcionalnog vozila(komunalno poduzeće)</t>
  </si>
  <si>
    <t>Kapitalni projekt K101606 Izgradnja reciklažnog dvorišta</t>
  </si>
  <si>
    <t>61</t>
  </si>
  <si>
    <t>Prihodi od poreza</t>
  </si>
  <si>
    <t>63</t>
  </si>
  <si>
    <t>Pomoći iz inozemstva i od subjekata unutar općeg proračuna</t>
  </si>
  <si>
    <t>64</t>
  </si>
  <si>
    <t>Prihodi od imovine</t>
  </si>
  <si>
    <t>0.0%</t>
  </si>
  <si>
    <t>65</t>
  </si>
  <si>
    <t>Prihodi od upravnih i administrativnih pristojbi, pristojbi po posebnim propisima i naknada</t>
  </si>
  <si>
    <t>66</t>
  </si>
  <si>
    <t>Prihodi od prodaje proizvoda i robe te pruženih usluga i prihodi od donacija</t>
  </si>
  <si>
    <t>68</t>
  </si>
  <si>
    <t>Kazne, upravne mjere i ostali prihodi</t>
  </si>
  <si>
    <t>71</t>
  </si>
  <si>
    <t>Prihodi od prodaje neproizvedene dugotrajne imovine</t>
  </si>
  <si>
    <t>72</t>
  </si>
  <si>
    <t>Prihodi od prodaje proizvedene dugotrajne imovine</t>
  </si>
  <si>
    <t>PLANIRANO</t>
  </si>
  <si>
    <t>PROMJENA 
POSTOTAK</t>
  </si>
  <si>
    <t>NOVI IZNOS</t>
  </si>
  <si>
    <t>31</t>
  </si>
  <si>
    <t>Rashodi za zaposlene</t>
  </si>
  <si>
    <t>32</t>
  </si>
  <si>
    <t>Materijalni rashodi</t>
  </si>
  <si>
    <t>34</t>
  </si>
  <si>
    <t>Financijski rashodi</t>
  </si>
  <si>
    <t>35</t>
  </si>
  <si>
    <t>Subvencije</t>
  </si>
  <si>
    <t>0,0%</t>
  </si>
  <si>
    <t>36</t>
  </si>
  <si>
    <t>Pomoći dane u inozemstvo i unutar općeg proračuna</t>
  </si>
  <si>
    <t>37</t>
  </si>
  <si>
    <t>Naknade građanima i kućanstvima na temelju osiguranja i druge naknade</t>
  </si>
  <si>
    <t>38</t>
  </si>
  <si>
    <t>Ostali rashodi</t>
  </si>
  <si>
    <t>41</t>
  </si>
  <si>
    <t>Rashodi za nabavu neproizvedene dugotrajne imovine</t>
  </si>
  <si>
    <t>42</t>
  </si>
  <si>
    <t>Rashodi za nabavu proizvedene dugotrajne imovine</t>
  </si>
  <si>
    <t>45</t>
  </si>
  <si>
    <t>Rashodi za dodatna ulaganja na nefinancijskoj imovini</t>
  </si>
  <si>
    <t>100%</t>
  </si>
  <si>
    <t>Izvor  1. Opći prihodi i primici</t>
  </si>
  <si>
    <t>Izvor  1.1. opći prihodi i primici</t>
  </si>
  <si>
    <t>Izvor  2. Vlastiti prihodi</t>
  </si>
  <si>
    <t>Izvor  2.1. Vlastiti prihodi</t>
  </si>
  <si>
    <t>Izvor  2.2. Vlastiti prihod-PK</t>
  </si>
  <si>
    <t>Izvor  3. Prihodi za posebne namjene</t>
  </si>
  <si>
    <t>Izvor  3.1. Prihodi za posebne namjene</t>
  </si>
  <si>
    <t>Izvor  3.2. Komunalna naknada</t>
  </si>
  <si>
    <t>Izvor  3.3. Komunalni doprinos</t>
  </si>
  <si>
    <t>Izvor  4. Pomoći</t>
  </si>
  <si>
    <t>Izvor  4.1. Pomoći</t>
  </si>
  <si>
    <t>Izvor  4.3. Pomoći- EU projekti</t>
  </si>
  <si>
    <t>Izvor  4.4. Pomoći-PK</t>
  </si>
  <si>
    <t>Izvor  4.5. Pomoći-SDŽ</t>
  </si>
  <si>
    <t>Izvor  6.1. Prihodi od prodaje ili zamjene nefin.imovine</t>
  </si>
  <si>
    <t xml:space="preserve">  SVEUKUPNO RASHODI / IZDACI</t>
  </si>
  <si>
    <t>54</t>
  </si>
  <si>
    <t>Izdaci za otplatu glavnice primljenih kredita i zajmova</t>
  </si>
  <si>
    <t>Tekući projekt T100302 Izložba"Orilo,gorilo-ić se mora!"</t>
  </si>
  <si>
    <t>Tekući projekt T100303 Rekonstrukcija krune hrvatskog vladara Trpimira</t>
  </si>
  <si>
    <t>Kapitalni projekt K100408 Uređenje igrališta NK "Uskok"</t>
  </si>
  <si>
    <t>Kapitalni projekt K100503 Nabava vatrogasnog vozila</t>
  </si>
  <si>
    <t>Kapitalni projekt K101004 Izrada projektno-tehničke dokumentacije projekta"BiciKlis"</t>
  </si>
  <si>
    <t>Kapitalni projekt K101309 Izgradnja groblja i mrtvačnica</t>
  </si>
  <si>
    <t>Kapitalni projekt K101417 Uređenje poljskog puta Galići-Brdo u Klisu</t>
  </si>
  <si>
    <t>Kapitalni projekt K101418 Uređenje pješačke staze Ilijin potok</t>
  </si>
  <si>
    <t>Kapitalni projekt K101419 Prometna sigurnost-sustav mjerenja brzine vozila</t>
  </si>
  <si>
    <t>PROMJENA
IZNOS</t>
  </si>
  <si>
    <t>14.0%</t>
  </si>
  <si>
    <t xml:space="preserve">  SVEUKUPNO PRIHODI</t>
  </si>
  <si>
    <t>Izvor  6.2. Prihodi od prodaje ili zamjene nef.imovine-višak prihoda</t>
  </si>
  <si>
    <t>PROMJENA 
POSTOTAK (%)</t>
  </si>
  <si>
    <t>Kapitalni projekt K100103 Digitalizacija usluga općine i "iTransparentnost"</t>
  </si>
  <si>
    <t>Aktivnost A100310 Glazbena događanja na tvrđavi Klis</t>
  </si>
  <si>
    <t>Aktivnost A100402 Financiranje nogometnih klubova</t>
  </si>
  <si>
    <t>Aktivnost A100403 Financiranje boksačkih klubova</t>
  </si>
  <si>
    <t>Aktivnost A100404 Financiranje ostalih sportskih djelatnosti</t>
  </si>
  <si>
    <t>Kapitalni projekt K100405 Dječje igralište Klis Brdo-Mihovilović</t>
  </si>
  <si>
    <t>Kapitalni projekt K100409 Uređenje sportske svlačionice NK"Uskok"</t>
  </si>
  <si>
    <t>Kapitalni projekt K100410 Igralište  DV Klis-Kosa</t>
  </si>
  <si>
    <t>Kapitalni projekt K100411 Uređenje igrališta NK Prugovo</t>
  </si>
  <si>
    <t>Tekući projekt T100606 Zajedno do bolje skrbi</t>
  </si>
  <si>
    <t>Tekući projekt T101001 Projekt"Green Lamis"-Interreg central Europe</t>
  </si>
  <si>
    <t>Tekući projekt T100304 Treći prostor za treću dob(Erasmus +)</t>
  </si>
  <si>
    <t xml:space="preserve"> 01 Opće javne usluge</t>
  </si>
  <si>
    <t xml:space="preserve"> 011 Izvršna  i zakonodavna tijela, financijski i fiskalni poslovi, vanjski poslovi</t>
  </si>
  <si>
    <t xml:space="preserve"> 013 Opće usluge</t>
  </si>
  <si>
    <t xml:space="preserve"> 03 Javni red i sigurnost</t>
  </si>
  <si>
    <t xml:space="preserve"> 032 Usluge protupožarne zaštite</t>
  </si>
  <si>
    <t xml:space="preserve"> 036 Rashodi za javni red i sigurnost koji nisu drugdje svrstani</t>
  </si>
  <si>
    <t xml:space="preserve"> 04 Ekonomski poslovi</t>
  </si>
  <si>
    <t xml:space="preserve"> 041 Opći ekonomski, trgovački i poslovi vezani uz rad</t>
  </si>
  <si>
    <t xml:space="preserve"> 042 Poljoprivreda, šumarstvo, ribarstvo i lov</t>
  </si>
  <si>
    <t xml:space="preserve"> 045 Promet</t>
  </si>
  <si>
    <t xml:space="preserve"> 047 Ostale industrije</t>
  </si>
  <si>
    <t xml:space="preserve"> 05 Zaštita okoliša</t>
  </si>
  <si>
    <t xml:space="preserve"> 051 Gospodarenje otpadom</t>
  </si>
  <si>
    <t xml:space="preserve"> 056 Poslovi i usluge zaštite okoliša koji nisu drugdje svrstani</t>
  </si>
  <si>
    <t xml:space="preserve"> 06 Usluge unapređenja stanovanja i zajednice</t>
  </si>
  <si>
    <t xml:space="preserve"> 061 Razvoj stanovanja</t>
  </si>
  <si>
    <t xml:space="preserve"> 062 Razvoj zajednice</t>
  </si>
  <si>
    <t xml:space="preserve"> 063 Opskrba vodom</t>
  </si>
  <si>
    <t xml:space="preserve"> 064 Ulična rasvjeta</t>
  </si>
  <si>
    <t xml:space="preserve"> 066 Rashodi vezani za stanovanje i kom. pogodnosti koji nisu drugdje svrstani</t>
  </si>
  <si>
    <t xml:space="preserve"> 07 Zdravstvo</t>
  </si>
  <si>
    <t xml:space="preserve"> 076 Poslovi i usluge zdravstva koji nisu drugdje svrstani</t>
  </si>
  <si>
    <t xml:space="preserve"> 08 Rekreacija, kultura i religija</t>
  </si>
  <si>
    <t xml:space="preserve"> 081 Službe rekreacije i sporta</t>
  </si>
  <si>
    <t xml:space="preserve"> 082 Službe kulture</t>
  </si>
  <si>
    <t xml:space="preserve"> 084 Religijske i druge službe zajednice</t>
  </si>
  <si>
    <t xml:space="preserve"> 086 Rashodi za rekreaciju, kulturu i religiju koji nisu drugdje svrstani</t>
  </si>
  <si>
    <t xml:space="preserve"> 09 Obrazovanje</t>
  </si>
  <si>
    <t xml:space="preserve"> 091 Predškolsko i osnovno obrazovanje</t>
  </si>
  <si>
    <t xml:space="preserve"> 094 Visoka naobrazba</t>
  </si>
  <si>
    <t xml:space="preserve"> 10 Socijalna zaštita</t>
  </si>
  <si>
    <t xml:space="preserve"> 104 Obitelj i djeca</t>
  </si>
  <si>
    <t xml:space="preserve"> 109 Aktivnosti socijalne zaštite koje nisu drugdje svrstane</t>
  </si>
  <si>
    <t xml:space="preserve">III. IZMJENE I DOPUNE PRORAČUNA OPĆINE KLIS ZA 2024. GODINU </t>
  </si>
  <si>
    <t>Opći dio III. Izmjena i dopuna Proračuna Općine Klis za 2024. godinu sastoji se od Računa prihoda i rashoda, Računa financiranja te njihovog sažetka.</t>
  </si>
  <si>
    <t>-5.3%</t>
  </si>
  <si>
    <t>-25.6%</t>
  </si>
  <si>
    <t>13.4%</t>
  </si>
  <si>
    <t>-28.7%</t>
  </si>
  <si>
    <t>15.8%</t>
  </si>
  <si>
    <t>-12.0%</t>
  </si>
  <si>
    <t>15.4%</t>
  </si>
  <si>
    <t>-14.7%</t>
  </si>
  <si>
    <t>-11.1%</t>
  </si>
  <si>
    <t>49.6%</t>
  </si>
  <si>
    <t>-25.8%</t>
  </si>
  <si>
    <t>9.8%</t>
  </si>
  <si>
    <t>48.4%</t>
  </si>
  <si>
    <t>5.5%</t>
  </si>
  <si>
    <t>28.0%</t>
  </si>
  <si>
    <t>8.7%</t>
  </si>
  <si>
    <t>-31.5%</t>
  </si>
  <si>
    <t>20.0%</t>
  </si>
  <si>
    <t>Izvor  5. Donacije</t>
  </si>
  <si>
    <t>Izvor  5.1. Donacije</t>
  </si>
  <si>
    <t>Izvor  6. Prihodi od prodaje ili zamjene nefin.imovine i naknade s nasl.osiguranja</t>
  </si>
  <si>
    <t>Rashodi i izdaci u posebnom dijelu III. Izmjena i dopuna Proračuna Općine Klis za 2024. godinu raspoređuju se u programe koji se sastoje od aktivnosti i projekata te iskazuju po organizacijskoj klasifikaciji, izvorima financiranja i ekonomskoj klasifikaciji kako slijedi:</t>
  </si>
  <si>
    <t>Obrazloženje III. Izmjena i dopuna Proračuna Općine Klis za 2024. godinu sastavni je dio Izmjena i dopuna proračuna.</t>
  </si>
  <si>
    <t>III. Izmjene i dopune Proračuna Općine Klis za 2024. godinu stupaju na snagu osmog dana od objave u Službenom vjesniku Općine Klis, a primjenjivat će se od 01. siječnja 2024. godine.</t>
  </si>
  <si>
    <t>Aktivnost A100406 Uređenje dječjeg igrališta Klis-Megdan</t>
  </si>
  <si>
    <t xml:space="preserve">  SVEUKUPNO RASHODI</t>
  </si>
  <si>
    <r>
      <t xml:space="preserve">URBROJ: </t>
    </r>
    <r>
      <rPr>
        <sz val="10"/>
        <rFont val="Arial"/>
        <family val="2"/>
      </rPr>
      <t>2181-27-02-24-28</t>
    </r>
  </si>
  <si>
    <r>
      <t xml:space="preserve">KLASA: </t>
    </r>
    <r>
      <rPr>
        <sz val="10"/>
        <rFont val="Arial"/>
        <family val="2"/>
      </rPr>
      <t>400-01/24-01/01</t>
    </r>
  </si>
  <si>
    <t>Na temelju članka 45. Zakona o proračunu (Narodne novine RH BR.144/21) i članka 28. Statuta Općine Klis (Službeni vijesnik Općine Klis broj 6/19, 4/20 i 1/21 i 7/23) Općinsko vijeće Općine Klis na 38. sjednici održanoj dana 26. studenog 2024. godine, donijelo je</t>
  </si>
  <si>
    <t>Josip Didović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</si>
</sst>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0"/>
      <name val="Arial"/>
    </font>
    <font>
      <b/>
      <sz val="10"/>
      <name val="Arial"/>
    </font>
    <font>
      <b/>
      <sz val="10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9"/>
      <name val="Arial Narrow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indexed="9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93">
    <xf numFmtId="0" fontId="0" fillId="0" borderId="0" xfId="0"/>
    <xf numFmtId="0" fontId="2" fillId="0" borderId="0" xfId="1"/>
    <xf numFmtId="0" fontId="2" fillId="0" borderId="0" xfId="1" applyAlignment="1">
      <alignment horizontal="right"/>
    </xf>
    <xf numFmtId="20" fontId="2" fillId="0" borderId="0" xfId="1" applyNumberFormat="1" applyAlignment="1">
      <alignment horizontal="left"/>
    </xf>
    <xf numFmtId="0" fontId="4" fillId="0" borderId="0" xfId="1" applyFont="1"/>
    <xf numFmtId="0" fontId="2" fillId="0" borderId="0" xfId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9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5" fillId="0" borderId="0" xfId="1" applyFont="1"/>
    <xf numFmtId="0" fontId="4" fillId="0" borderId="0" xfId="1" applyFont="1" applyAlignment="1">
      <alignment vertical="center"/>
    </xf>
    <xf numFmtId="0" fontId="8" fillId="0" borderId="0" xfId="2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right"/>
    </xf>
    <xf numFmtId="164" fontId="4" fillId="0" borderId="0" xfId="2" applyNumberFormat="1" applyFont="1" applyAlignment="1">
      <alignment horizontal="left"/>
    </xf>
    <xf numFmtId="4" fontId="13" fillId="0" borderId="0" xfId="2" applyNumberFormat="1" applyFont="1"/>
    <xf numFmtId="0" fontId="8" fillId="0" borderId="0" xfId="2" applyAlignment="1">
      <alignment vertical="center"/>
    </xf>
    <xf numFmtId="0" fontId="14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0" fontId="15" fillId="0" borderId="0" xfId="1" applyFont="1" applyAlignment="1">
      <alignment vertical="center"/>
    </xf>
    <xf numFmtId="0" fontId="8" fillId="0" borderId="0" xfId="0" applyFont="1"/>
    <xf numFmtId="4" fontId="6" fillId="2" borderId="1" xfId="1" applyNumberFormat="1" applyFont="1" applyFill="1" applyBorder="1" applyAlignment="1">
      <alignment vertical="center"/>
    </xf>
    <xf numFmtId="0" fontId="5" fillId="0" borderId="1" xfId="1" applyFont="1" applyBorder="1" applyAlignment="1">
      <alignment vertical="center"/>
    </xf>
    <xf numFmtId="4" fontId="5" fillId="0" borderId="1" xfId="1" applyNumberFormat="1" applyFont="1" applyBorder="1" applyAlignment="1">
      <alignment vertical="center"/>
    </xf>
    <xf numFmtId="0" fontId="6" fillId="0" borderId="2" xfId="1" applyFont="1" applyBorder="1" applyAlignment="1">
      <alignment horizontal="center" vertical="center"/>
    </xf>
    <xf numFmtId="0" fontId="8" fillId="0" borderId="0" xfId="1" applyFont="1"/>
    <xf numFmtId="0" fontId="6" fillId="0" borderId="0" xfId="1" applyFont="1" applyAlignment="1">
      <alignment horizontal="center" vertical="center"/>
    </xf>
    <xf numFmtId="4" fontId="5" fillId="0" borderId="0" xfId="0" applyNumberFormat="1" applyFont="1"/>
    <xf numFmtId="4" fontId="6" fillId="0" borderId="0" xfId="0" applyNumberFormat="1" applyFont="1"/>
    <xf numFmtId="0" fontId="16" fillId="2" borderId="0" xfId="0" applyFont="1" applyFill="1"/>
    <xf numFmtId="0" fontId="6" fillId="2" borderId="0" xfId="0" applyFont="1" applyFill="1" applyAlignment="1">
      <alignment wrapText="1"/>
    </xf>
    <xf numFmtId="4" fontId="6" fillId="2" borderId="0" xfId="0" applyNumberFormat="1" applyFont="1" applyFill="1"/>
    <xf numFmtId="0" fontId="16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4" fontId="6" fillId="2" borderId="0" xfId="0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vertical="center"/>
    </xf>
    <xf numFmtId="0" fontId="12" fillId="4" borderId="0" xfId="0" applyFont="1" applyFill="1"/>
    <xf numFmtId="4" fontId="12" fillId="4" borderId="0" xfId="0" applyNumberFormat="1" applyFont="1" applyFill="1"/>
    <xf numFmtId="0" fontId="6" fillId="0" borderId="0" xfId="1" applyFont="1" applyAlignment="1">
      <alignment horizontal="center" vertical="center" wrapText="1"/>
    </xf>
    <xf numFmtId="10" fontId="6" fillId="2" borderId="0" xfId="0" applyNumberFormat="1" applyFont="1" applyFill="1"/>
    <xf numFmtId="4" fontId="6" fillId="0" borderId="0" xfId="0" applyNumberFormat="1" applyFont="1" applyAlignment="1">
      <alignment horizontal="right"/>
    </xf>
    <xf numFmtId="4" fontId="5" fillId="0" borderId="0" xfId="0" applyNumberFormat="1" applyFont="1" applyAlignment="1">
      <alignment horizontal="right"/>
    </xf>
    <xf numFmtId="10" fontId="6" fillId="2" borderId="0" xfId="0" applyNumberFormat="1" applyFont="1" applyFill="1" applyAlignment="1">
      <alignment horizontal="right"/>
    </xf>
    <xf numFmtId="0" fontId="12" fillId="9" borderId="0" xfId="0" applyFont="1" applyFill="1"/>
    <xf numFmtId="4" fontId="12" fillId="9" borderId="0" xfId="0" applyNumberFormat="1" applyFont="1" applyFill="1"/>
    <xf numFmtId="0" fontId="11" fillId="0" borderId="0" xfId="0" applyFont="1"/>
    <xf numFmtId="4" fontId="11" fillId="0" borderId="0" xfId="0" applyNumberFormat="1" applyFont="1"/>
    <xf numFmtId="4" fontId="6" fillId="2" borderId="0" xfId="0" applyNumberFormat="1" applyFont="1" applyFill="1" applyAlignment="1">
      <alignment horizontal="right"/>
    </xf>
    <xf numFmtId="0" fontId="6" fillId="0" borderId="0" xfId="1" applyFont="1"/>
    <xf numFmtId="0" fontId="6" fillId="0" borderId="2" xfId="1" applyFont="1" applyBorder="1" applyAlignment="1">
      <alignment horizontal="center" vertical="center" wrapText="1"/>
    </xf>
    <xf numFmtId="0" fontId="9" fillId="0" borderId="0" xfId="1" applyFont="1" applyAlignment="1">
      <alignment horizontal="right" vertical="center"/>
    </xf>
    <xf numFmtId="0" fontId="2" fillId="0" borderId="0" xfId="1" applyAlignment="1">
      <alignment horizontal="right" vertical="center"/>
    </xf>
    <xf numFmtId="10" fontId="6" fillId="2" borderId="1" xfId="1" applyNumberFormat="1" applyFont="1" applyFill="1" applyBorder="1" applyAlignment="1">
      <alignment horizontal="right" vertical="center"/>
    </xf>
    <xf numFmtId="4" fontId="5" fillId="0" borderId="1" xfId="1" applyNumberFormat="1" applyFont="1" applyBorder="1" applyAlignment="1">
      <alignment horizontal="right" vertical="center"/>
    </xf>
    <xf numFmtId="0" fontId="5" fillId="0" borderId="0" xfId="1" applyFont="1" applyAlignment="1">
      <alignment horizontal="right" vertical="center"/>
    </xf>
    <xf numFmtId="4" fontId="6" fillId="2" borderId="1" xfId="1" applyNumberFormat="1" applyFont="1" applyFill="1" applyBorder="1" applyAlignment="1">
      <alignment horizontal="right" vertical="center"/>
    </xf>
    <xf numFmtId="0" fontId="8" fillId="0" borderId="0" xfId="1" applyFont="1" applyAlignment="1">
      <alignment horizontal="left" vertical="center" wrapText="1"/>
    </xf>
    <xf numFmtId="0" fontId="1" fillId="0" borderId="0" xfId="0" applyFont="1"/>
    <xf numFmtId="4" fontId="1" fillId="0" borderId="0" xfId="0" applyNumberFormat="1" applyFont="1"/>
    <xf numFmtId="0" fontId="4" fillId="0" borderId="0" xfId="2" applyFont="1" applyAlignment="1">
      <alignment vertical="center"/>
    </xf>
    <xf numFmtId="0" fontId="6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17" fillId="5" borderId="0" xfId="0" applyFont="1" applyFill="1" applyAlignment="1">
      <alignment vertical="center"/>
    </xf>
    <xf numFmtId="4" fontId="17" fillId="5" borderId="0" xfId="0" applyNumberFormat="1" applyFont="1" applyFill="1" applyAlignment="1">
      <alignment vertical="center"/>
    </xf>
    <xf numFmtId="0" fontId="17" fillId="6" borderId="0" xfId="0" applyFont="1" applyFill="1" applyAlignment="1">
      <alignment vertical="center"/>
    </xf>
    <xf numFmtId="4" fontId="17" fillId="6" borderId="0" xfId="0" applyNumberFormat="1" applyFont="1" applyFill="1" applyAlignment="1">
      <alignment vertical="center"/>
    </xf>
    <xf numFmtId="0" fontId="12" fillId="7" borderId="0" xfId="0" applyFont="1" applyFill="1" applyAlignment="1">
      <alignment vertical="center"/>
    </xf>
    <xf numFmtId="4" fontId="12" fillId="7" borderId="0" xfId="0" applyNumberFormat="1" applyFont="1" applyFill="1" applyAlignment="1">
      <alignment vertical="center"/>
    </xf>
    <xf numFmtId="0" fontId="12" fillId="8" borderId="0" xfId="0" applyFont="1" applyFill="1" applyAlignment="1">
      <alignment vertical="center"/>
    </xf>
    <xf numFmtId="4" fontId="12" fillId="8" borderId="0" xfId="0" applyNumberFormat="1" applyFont="1" applyFill="1" applyAlignment="1">
      <alignment vertical="center"/>
    </xf>
    <xf numFmtId="0" fontId="12" fillId="3" borderId="0" xfId="0" applyFont="1" applyFill="1" applyAlignment="1">
      <alignment vertical="center"/>
    </xf>
    <xf numFmtId="4" fontId="12" fillId="3" borderId="0" xfId="0" applyNumberFormat="1" applyFont="1" applyFill="1" applyAlignment="1">
      <alignment vertical="center"/>
    </xf>
    <xf numFmtId="0" fontId="18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8" fillId="0" borderId="0" xfId="1" applyFont="1" applyAlignment="1">
      <alignment horizontal="left" vertical="top" wrapText="1"/>
    </xf>
    <xf numFmtId="0" fontId="2" fillId="0" borderId="0" xfId="1" applyAlignment="1">
      <alignment horizontal="left" vertical="top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2" borderId="1" xfId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0" xfId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8" fillId="0" borderId="0" xfId="1" applyFont="1" applyAlignment="1">
      <alignment horizontal="left" vertical="center" wrapText="1"/>
    </xf>
    <xf numFmtId="0" fontId="6" fillId="2" borderId="1" xfId="1" applyFont="1" applyFill="1" applyBorder="1" applyAlignment="1">
      <alignment vertical="center" wrapText="1"/>
    </xf>
    <xf numFmtId="0" fontId="5" fillId="0" borderId="1" xfId="1" applyFont="1" applyBorder="1" applyAlignment="1">
      <alignment vertical="center"/>
    </xf>
    <xf numFmtId="0" fontId="2" fillId="0" borderId="0" xfId="1"/>
    <xf numFmtId="0" fontId="4" fillId="0" borderId="0" xfId="0" applyFont="1" applyAlignment="1">
      <alignment horizontal="left"/>
    </xf>
    <xf numFmtId="0" fontId="4" fillId="0" borderId="0" xfId="2" applyFont="1" applyAlignment="1">
      <alignment horizontal="center"/>
    </xf>
    <xf numFmtId="0" fontId="8" fillId="0" borderId="0" xfId="2" applyAlignment="1">
      <alignment horizontal="left" vertical="center" wrapText="1"/>
    </xf>
    <xf numFmtId="0" fontId="4" fillId="0" borderId="0" xfId="2" applyFont="1" applyAlignment="1">
      <alignment horizontal="center" vertical="center"/>
    </xf>
  </cellXfs>
  <cellStyles count="3">
    <cellStyle name="Normal" xfId="0" builtinId="0"/>
    <cellStyle name="Normalno 2" xfId="1" xr:uid="{A94B8437-1CDD-488F-9749-3ADD7CEA4189}"/>
    <cellStyle name="Normalno 3" xfId="2" xr:uid="{CA19D9FE-234C-4745-8B3F-D2F5A04E73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4488C-DF61-459F-A3F1-E47CA12B0B43}">
  <dimension ref="A1:F32"/>
  <sheetViews>
    <sheetView workbookViewId="0">
      <selection activeCell="K9" sqref="K9"/>
    </sheetView>
  </sheetViews>
  <sheetFormatPr defaultRowHeight="12.75" x14ac:dyDescent="0.2"/>
  <cols>
    <col min="1" max="1" width="2.7109375" style="5" customWidth="1"/>
    <col min="2" max="2" width="59.5703125" style="5" customWidth="1"/>
    <col min="3" max="4" width="14.7109375" style="5" customWidth="1"/>
    <col min="5" max="5" width="14.7109375" style="54" customWidth="1"/>
    <col min="6" max="6" width="14.7109375" style="5" customWidth="1"/>
    <col min="7" max="250" width="9.28515625" style="1"/>
    <col min="251" max="251" width="12.7109375" style="1" customWidth="1"/>
    <col min="252" max="252" width="39.7109375" style="1" customWidth="1"/>
    <col min="253" max="254" width="25.28515625" style="1" customWidth="1"/>
    <col min="255" max="255" width="12.7109375" style="1" customWidth="1"/>
    <col min="256" max="256" width="13.28515625" style="1" customWidth="1"/>
    <col min="257" max="257" width="12.28515625" style="1" customWidth="1"/>
    <col min="258" max="258" width="13.28515625" style="1" customWidth="1"/>
    <col min="259" max="259" width="12.28515625" style="1" customWidth="1"/>
    <col min="260" max="260" width="13.28515625" style="1" customWidth="1"/>
    <col min="261" max="261" width="12.28515625" style="1" customWidth="1"/>
    <col min="262" max="262" width="13.28515625" style="1" customWidth="1"/>
    <col min="263" max="506" width="9.28515625" style="1"/>
    <col min="507" max="507" width="12.7109375" style="1" customWidth="1"/>
    <col min="508" max="508" width="39.7109375" style="1" customWidth="1"/>
    <col min="509" max="510" width="25.28515625" style="1" customWidth="1"/>
    <col min="511" max="511" width="12.7109375" style="1" customWidth="1"/>
    <col min="512" max="512" width="13.28515625" style="1" customWidth="1"/>
    <col min="513" max="513" width="12.28515625" style="1" customWidth="1"/>
    <col min="514" max="514" width="13.28515625" style="1" customWidth="1"/>
    <col min="515" max="515" width="12.28515625" style="1" customWidth="1"/>
    <col min="516" max="516" width="13.28515625" style="1" customWidth="1"/>
    <col min="517" max="517" width="12.28515625" style="1" customWidth="1"/>
    <col min="518" max="518" width="13.28515625" style="1" customWidth="1"/>
    <col min="519" max="762" width="9.28515625" style="1"/>
    <col min="763" max="763" width="12.7109375" style="1" customWidth="1"/>
    <col min="764" max="764" width="39.7109375" style="1" customWidth="1"/>
    <col min="765" max="766" width="25.28515625" style="1" customWidth="1"/>
    <col min="767" max="767" width="12.7109375" style="1" customWidth="1"/>
    <col min="768" max="768" width="13.28515625" style="1" customWidth="1"/>
    <col min="769" max="769" width="12.28515625" style="1" customWidth="1"/>
    <col min="770" max="770" width="13.28515625" style="1" customWidth="1"/>
    <col min="771" max="771" width="12.28515625" style="1" customWidth="1"/>
    <col min="772" max="772" width="13.28515625" style="1" customWidth="1"/>
    <col min="773" max="773" width="12.28515625" style="1" customWidth="1"/>
    <col min="774" max="774" width="13.28515625" style="1" customWidth="1"/>
    <col min="775" max="1018" width="9.28515625" style="1"/>
    <col min="1019" max="1019" width="12.7109375" style="1" customWidth="1"/>
    <col min="1020" max="1020" width="39.7109375" style="1" customWidth="1"/>
    <col min="1021" max="1022" width="25.28515625" style="1" customWidth="1"/>
    <col min="1023" max="1023" width="12.7109375" style="1" customWidth="1"/>
    <col min="1024" max="1024" width="13.28515625" style="1" customWidth="1"/>
    <col min="1025" max="1025" width="12.28515625" style="1" customWidth="1"/>
    <col min="1026" max="1026" width="13.28515625" style="1" customWidth="1"/>
    <col min="1027" max="1027" width="12.28515625" style="1" customWidth="1"/>
    <col min="1028" max="1028" width="13.28515625" style="1" customWidth="1"/>
    <col min="1029" max="1029" width="12.28515625" style="1" customWidth="1"/>
    <col min="1030" max="1030" width="13.28515625" style="1" customWidth="1"/>
    <col min="1031" max="1274" width="9.28515625" style="1"/>
    <col min="1275" max="1275" width="12.7109375" style="1" customWidth="1"/>
    <col min="1276" max="1276" width="39.7109375" style="1" customWidth="1"/>
    <col min="1277" max="1278" width="25.28515625" style="1" customWidth="1"/>
    <col min="1279" max="1279" width="12.7109375" style="1" customWidth="1"/>
    <col min="1280" max="1280" width="13.28515625" style="1" customWidth="1"/>
    <col min="1281" max="1281" width="12.28515625" style="1" customWidth="1"/>
    <col min="1282" max="1282" width="13.28515625" style="1" customWidth="1"/>
    <col min="1283" max="1283" width="12.28515625" style="1" customWidth="1"/>
    <col min="1284" max="1284" width="13.28515625" style="1" customWidth="1"/>
    <col min="1285" max="1285" width="12.28515625" style="1" customWidth="1"/>
    <col min="1286" max="1286" width="13.28515625" style="1" customWidth="1"/>
    <col min="1287" max="1530" width="9.28515625" style="1"/>
    <col min="1531" max="1531" width="12.7109375" style="1" customWidth="1"/>
    <col min="1532" max="1532" width="39.7109375" style="1" customWidth="1"/>
    <col min="1533" max="1534" width="25.28515625" style="1" customWidth="1"/>
    <col min="1535" max="1535" width="12.7109375" style="1" customWidth="1"/>
    <col min="1536" max="1536" width="13.28515625" style="1" customWidth="1"/>
    <col min="1537" max="1537" width="12.28515625" style="1" customWidth="1"/>
    <col min="1538" max="1538" width="13.28515625" style="1" customWidth="1"/>
    <col min="1539" max="1539" width="12.28515625" style="1" customWidth="1"/>
    <col min="1540" max="1540" width="13.28515625" style="1" customWidth="1"/>
    <col min="1541" max="1541" width="12.28515625" style="1" customWidth="1"/>
    <col min="1542" max="1542" width="13.28515625" style="1" customWidth="1"/>
    <col min="1543" max="1786" width="9.28515625" style="1"/>
    <col min="1787" max="1787" width="12.7109375" style="1" customWidth="1"/>
    <col min="1788" max="1788" width="39.7109375" style="1" customWidth="1"/>
    <col min="1789" max="1790" width="25.28515625" style="1" customWidth="1"/>
    <col min="1791" max="1791" width="12.7109375" style="1" customWidth="1"/>
    <col min="1792" max="1792" width="13.28515625" style="1" customWidth="1"/>
    <col min="1793" max="1793" width="12.28515625" style="1" customWidth="1"/>
    <col min="1794" max="1794" width="13.28515625" style="1" customWidth="1"/>
    <col min="1795" max="1795" width="12.28515625" style="1" customWidth="1"/>
    <col min="1796" max="1796" width="13.28515625" style="1" customWidth="1"/>
    <col min="1797" max="1797" width="12.28515625" style="1" customWidth="1"/>
    <col min="1798" max="1798" width="13.28515625" style="1" customWidth="1"/>
    <col min="1799" max="2042" width="9.28515625" style="1"/>
    <col min="2043" max="2043" width="12.7109375" style="1" customWidth="1"/>
    <col min="2044" max="2044" width="39.7109375" style="1" customWidth="1"/>
    <col min="2045" max="2046" width="25.28515625" style="1" customWidth="1"/>
    <col min="2047" max="2047" width="12.7109375" style="1" customWidth="1"/>
    <col min="2048" max="2048" width="13.28515625" style="1" customWidth="1"/>
    <col min="2049" max="2049" width="12.28515625" style="1" customWidth="1"/>
    <col min="2050" max="2050" width="13.28515625" style="1" customWidth="1"/>
    <col min="2051" max="2051" width="12.28515625" style="1" customWidth="1"/>
    <col min="2052" max="2052" width="13.28515625" style="1" customWidth="1"/>
    <col min="2053" max="2053" width="12.28515625" style="1" customWidth="1"/>
    <col min="2054" max="2054" width="13.28515625" style="1" customWidth="1"/>
    <col min="2055" max="2298" width="9.28515625" style="1"/>
    <col min="2299" max="2299" width="12.7109375" style="1" customWidth="1"/>
    <col min="2300" max="2300" width="39.7109375" style="1" customWidth="1"/>
    <col min="2301" max="2302" width="25.28515625" style="1" customWidth="1"/>
    <col min="2303" max="2303" width="12.7109375" style="1" customWidth="1"/>
    <col min="2304" max="2304" width="13.28515625" style="1" customWidth="1"/>
    <col min="2305" max="2305" width="12.28515625" style="1" customWidth="1"/>
    <col min="2306" max="2306" width="13.28515625" style="1" customWidth="1"/>
    <col min="2307" max="2307" width="12.28515625" style="1" customWidth="1"/>
    <col min="2308" max="2308" width="13.28515625" style="1" customWidth="1"/>
    <col min="2309" max="2309" width="12.28515625" style="1" customWidth="1"/>
    <col min="2310" max="2310" width="13.28515625" style="1" customWidth="1"/>
    <col min="2311" max="2554" width="9.28515625" style="1"/>
    <col min="2555" max="2555" width="12.7109375" style="1" customWidth="1"/>
    <col min="2556" max="2556" width="39.7109375" style="1" customWidth="1"/>
    <col min="2557" max="2558" width="25.28515625" style="1" customWidth="1"/>
    <col min="2559" max="2559" width="12.7109375" style="1" customWidth="1"/>
    <col min="2560" max="2560" width="13.28515625" style="1" customWidth="1"/>
    <col min="2561" max="2561" width="12.28515625" style="1" customWidth="1"/>
    <col min="2562" max="2562" width="13.28515625" style="1" customWidth="1"/>
    <col min="2563" max="2563" width="12.28515625" style="1" customWidth="1"/>
    <col min="2564" max="2564" width="13.28515625" style="1" customWidth="1"/>
    <col min="2565" max="2565" width="12.28515625" style="1" customWidth="1"/>
    <col min="2566" max="2566" width="13.28515625" style="1" customWidth="1"/>
    <col min="2567" max="2810" width="9.28515625" style="1"/>
    <col min="2811" max="2811" width="12.7109375" style="1" customWidth="1"/>
    <col min="2812" max="2812" width="39.7109375" style="1" customWidth="1"/>
    <col min="2813" max="2814" width="25.28515625" style="1" customWidth="1"/>
    <col min="2815" max="2815" width="12.7109375" style="1" customWidth="1"/>
    <col min="2816" max="2816" width="13.28515625" style="1" customWidth="1"/>
    <col min="2817" max="2817" width="12.28515625" style="1" customWidth="1"/>
    <col min="2818" max="2818" width="13.28515625" style="1" customWidth="1"/>
    <col min="2819" max="2819" width="12.28515625" style="1" customWidth="1"/>
    <col min="2820" max="2820" width="13.28515625" style="1" customWidth="1"/>
    <col min="2821" max="2821" width="12.28515625" style="1" customWidth="1"/>
    <col min="2822" max="2822" width="13.28515625" style="1" customWidth="1"/>
    <col min="2823" max="3066" width="9.28515625" style="1"/>
    <col min="3067" max="3067" width="12.7109375" style="1" customWidth="1"/>
    <col min="3068" max="3068" width="39.7109375" style="1" customWidth="1"/>
    <col min="3069" max="3070" width="25.28515625" style="1" customWidth="1"/>
    <col min="3071" max="3071" width="12.7109375" style="1" customWidth="1"/>
    <col min="3072" max="3072" width="13.28515625" style="1" customWidth="1"/>
    <col min="3073" max="3073" width="12.28515625" style="1" customWidth="1"/>
    <col min="3074" max="3074" width="13.28515625" style="1" customWidth="1"/>
    <col min="3075" max="3075" width="12.28515625" style="1" customWidth="1"/>
    <col min="3076" max="3076" width="13.28515625" style="1" customWidth="1"/>
    <col min="3077" max="3077" width="12.28515625" style="1" customWidth="1"/>
    <col min="3078" max="3078" width="13.28515625" style="1" customWidth="1"/>
    <col min="3079" max="3322" width="9.28515625" style="1"/>
    <col min="3323" max="3323" width="12.7109375" style="1" customWidth="1"/>
    <col min="3324" max="3324" width="39.7109375" style="1" customWidth="1"/>
    <col min="3325" max="3326" width="25.28515625" style="1" customWidth="1"/>
    <col min="3327" max="3327" width="12.7109375" style="1" customWidth="1"/>
    <col min="3328" max="3328" width="13.28515625" style="1" customWidth="1"/>
    <col min="3329" max="3329" width="12.28515625" style="1" customWidth="1"/>
    <col min="3330" max="3330" width="13.28515625" style="1" customWidth="1"/>
    <col min="3331" max="3331" width="12.28515625" style="1" customWidth="1"/>
    <col min="3332" max="3332" width="13.28515625" style="1" customWidth="1"/>
    <col min="3333" max="3333" width="12.28515625" style="1" customWidth="1"/>
    <col min="3334" max="3334" width="13.28515625" style="1" customWidth="1"/>
    <col min="3335" max="3578" width="9.28515625" style="1"/>
    <col min="3579" max="3579" width="12.7109375" style="1" customWidth="1"/>
    <col min="3580" max="3580" width="39.7109375" style="1" customWidth="1"/>
    <col min="3581" max="3582" width="25.28515625" style="1" customWidth="1"/>
    <col min="3583" max="3583" width="12.7109375" style="1" customWidth="1"/>
    <col min="3584" max="3584" width="13.28515625" style="1" customWidth="1"/>
    <col min="3585" max="3585" width="12.28515625" style="1" customWidth="1"/>
    <col min="3586" max="3586" width="13.28515625" style="1" customWidth="1"/>
    <col min="3587" max="3587" width="12.28515625" style="1" customWidth="1"/>
    <col min="3588" max="3588" width="13.28515625" style="1" customWidth="1"/>
    <col min="3589" max="3589" width="12.28515625" style="1" customWidth="1"/>
    <col min="3590" max="3590" width="13.28515625" style="1" customWidth="1"/>
    <col min="3591" max="3834" width="9.28515625" style="1"/>
    <col min="3835" max="3835" width="12.7109375" style="1" customWidth="1"/>
    <col min="3836" max="3836" width="39.7109375" style="1" customWidth="1"/>
    <col min="3837" max="3838" width="25.28515625" style="1" customWidth="1"/>
    <col min="3839" max="3839" width="12.7109375" style="1" customWidth="1"/>
    <col min="3840" max="3840" width="13.28515625" style="1" customWidth="1"/>
    <col min="3841" max="3841" width="12.28515625" style="1" customWidth="1"/>
    <col min="3842" max="3842" width="13.28515625" style="1" customWidth="1"/>
    <col min="3843" max="3843" width="12.28515625" style="1" customWidth="1"/>
    <col min="3844" max="3844" width="13.28515625" style="1" customWidth="1"/>
    <col min="3845" max="3845" width="12.28515625" style="1" customWidth="1"/>
    <col min="3846" max="3846" width="13.28515625" style="1" customWidth="1"/>
    <col min="3847" max="4090" width="9.28515625" style="1"/>
    <col min="4091" max="4091" width="12.7109375" style="1" customWidth="1"/>
    <col min="4092" max="4092" width="39.7109375" style="1" customWidth="1"/>
    <col min="4093" max="4094" width="25.28515625" style="1" customWidth="1"/>
    <col min="4095" max="4095" width="12.7109375" style="1" customWidth="1"/>
    <col min="4096" max="4096" width="13.28515625" style="1" customWidth="1"/>
    <col min="4097" max="4097" width="12.28515625" style="1" customWidth="1"/>
    <col min="4098" max="4098" width="13.28515625" style="1" customWidth="1"/>
    <col min="4099" max="4099" width="12.28515625" style="1" customWidth="1"/>
    <col min="4100" max="4100" width="13.28515625" style="1" customWidth="1"/>
    <col min="4101" max="4101" width="12.28515625" style="1" customWidth="1"/>
    <col min="4102" max="4102" width="13.28515625" style="1" customWidth="1"/>
    <col min="4103" max="4346" width="9.28515625" style="1"/>
    <col min="4347" max="4347" width="12.7109375" style="1" customWidth="1"/>
    <col min="4348" max="4348" width="39.7109375" style="1" customWidth="1"/>
    <col min="4349" max="4350" width="25.28515625" style="1" customWidth="1"/>
    <col min="4351" max="4351" width="12.7109375" style="1" customWidth="1"/>
    <col min="4352" max="4352" width="13.28515625" style="1" customWidth="1"/>
    <col min="4353" max="4353" width="12.28515625" style="1" customWidth="1"/>
    <col min="4354" max="4354" width="13.28515625" style="1" customWidth="1"/>
    <col min="4355" max="4355" width="12.28515625" style="1" customWidth="1"/>
    <col min="4356" max="4356" width="13.28515625" style="1" customWidth="1"/>
    <col min="4357" max="4357" width="12.28515625" style="1" customWidth="1"/>
    <col min="4358" max="4358" width="13.28515625" style="1" customWidth="1"/>
    <col min="4359" max="4602" width="9.28515625" style="1"/>
    <col min="4603" max="4603" width="12.7109375" style="1" customWidth="1"/>
    <col min="4604" max="4604" width="39.7109375" style="1" customWidth="1"/>
    <col min="4605" max="4606" width="25.28515625" style="1" customWidth="1"/>
    <col min="4607" max="4607" width="12.7109375" style="1" customWidth="1"/>
    <col min="4608" max="4608" width="13.28515625" style="1" customWidth="1"/>
    <col min="4609" max="4609" width="12.28515625" style="1" customWidth="1"/>
    <col min="4610" max="4610" width="13.28515625" style="1" customWidth="1"/>
    <col min="4611" max="4611" width="12.28515625" style="1" customWidth="1"/>
    <col min="4612" max="4612" width="13.28515625" style="1" customWidth="1"/>
    <col min="4613" max="4613" width="12.28515625" style="1" customWidth="1"/>
    <col min="4614" max="4614" width="13.28515625" style="1" customWidth="1"/>
    <col min="4615" max="4858" width="9.28515625" style="1"/>
    <col min="4859" max="4859" width="12.7109375" style="1" customWidth="1"/>
    <col min="4860" max="4860" width="39.7109375" style="1" customWidth="1"/>
    <col min="4861" max="4862" width="25.28515625" style="1" customWidth="1"/>
    <col min="4863" max="4863" width="12.7109375" style="1" customWidth="1"/>
    <col min="4864" max="4864" width="13.28515625" style="1" customWidth="1"/>
    <col min="4865" max="4865" width="12.28515625" style="1" customWidth="1"/>
    <col min="4866" max="4866" width="13.28515625" style="1" customWidth="1"/>
    <col min="4867" max="4867" width="12.28515625" style="1" customWidth="1"/>
    <col min="4868" max="4868" width="13.28515625" style="1" customWidth="1"/>
    <col min="4869" max="4869" width="12.28515625" style="1" customWidth="1"/>
    <col min="4870" max="4870" width="13.28515625" style="1" customWidth="1"/>
    <col min="4871" max="5114" width="9.28515625" style="1"/>
    <col min="5115" max="5115" width="12.7109375" style="1" customWidth="1"/>
    <col min="5116" max="5116" width="39.7109375" style="1" customWidth="1"/>
    <col min="5117" max="5118" width="25.28515625" style="1" customWidth="1"/>
    <col min="5119" max="5119" width="12.7109375" style="1" customWidth="1"/>
    <col min="5120" max="5120" width="13.28515625" style="1" customWidth="1"/>
    <col min="5121" max="5121" width="12.28515625" style="1" customWidth="1"/>
    <col min="5122" max="5122" width="13.28515625" style="1" customWidth="1"/>
    <col min="5123" max="5123" width="12.28515625" style="1" customWidth="1"/>
    <col min="5124" max="5124" width="13.28515625" style="1" customWidth="1"/>
    <col min="5125" max="5125" width="12.28515625" style="1" customWidth="1"/>
    <col min="5126" max="5126" width="13.28515625" style="1" customWidth="1"/>
    <col min="5127" max="5370" width="9.28515625" style="1"/>
    <col min="5371" max="5371" width="12.7109375" style="1" customWidth="1"/>
    <col min="5372" max="5372" width="39.7109375" style="1" customWidth="1"/>
    <col min="5373" max="5374" width="25.28515625" style="1" customWidth="1"/>
    <col min="5375" max="5375" width="12.7109375" style="1" customWidth="1"/>
    <col min="5376" max="5376" width="13.28515625" style="1" customWidth="1"/>
    <col min="5377" max="5377" width="12.28515625" style="1" customWidth="1"/>
    <col min="5378" max="5378" width="13.28515625" style="1" customWidth="1"/>
    <col min="5379" max="5379" width="12.28515625" style="1" customWidth="1"/>
    <col min="5380" max="5380" width="13.28515625" style="1" customWidth="1"/>
    <col min="5381" max="5381" width="12.28515625" style="1" customWidth="1"/>
    <col min="5382" max="5382" width="13.28515625" style="1" customWidth="1"/>
    <col min="5383" max="5626" width="9.28515625" style="1"/>
    <col min="5627" max="5627" width="12.7109375" style="1" customWidth="1"/>
    <col min="5628" max="5628" width="39.7109375" style="1" customWidth="1"/>
    <col min="5629" max="5630" width="25.28515625" style="1" customWidth="1"/>
    <col min="5631" max="5631" width="12.7109375" style="1" customWidth="1"/>
    <col min="5632" max="5632" width="13.28515625" style="1" customWidth="1"/>
    <col min="5633" max="5633" width="12.28515625" style="1" customWidth="1"/>
    <col min="5634" max="5634" width="13.28515625" style="1" customWidth="1"/>
    <col min="5635" max="5635" width="12.28515625" style="1" customWidth="1"/>
    <col min="5636" max="5636" width="13.28515625" style="1" customWidth="1"/>
    <col min="5637" max="5637" width="12.28515625" style="1" customWidth="1"/>
    <col min="5638" max="5638" width="13.28515625" style="1" customWidth="1"/>
    <col min="5639" max="5882" width="9.28515625" style="1"/>
    <col min="5883" max="5883" width="12.7109375" style="1" customWidth="1"/>
    <col min="5884" max="5884" width="39.7109375" style="1" customWidth="1"/>
    <col min="5885" max="5886" width="25.28515625" style="1" customWidth="1"/>
    <col min="5887" max="5887" width="12.7109375" style="1" customWidth="1"/>
    <col min="5888" max="5888" width="13.28515625" style="1" customWidth="1"/>
    <col min="5889" max="5889" width="12.28515625" style="1" customWidth="1"/>
    <col min="5890" max="5890" width="13.28515625" style="1" customWidth="1"/>
    <col min="5891" max="5891" width="12.28515625" style="1" customWidth="1"/>
    <col min="5892" max="5892" width="13.28515625" style="1" customWidth="1"/>
    <col min="5893" max="5893" width="12.28515625" style="1" customWidth="1"/>
    <col min="5894" max="5894" width="13.28515625" style="1" customWidth="1"/>
    <col min="5895" max="6138" width="9.28515625" style="1"/>
    <col min="6139" max="6139" width="12.7109375" style="1" customWidth="1"/>
    <col min="6140" max="6140" width="39.7109375" style="1" customWidth="1"/>
    <col min="6141" max="6142" width="25.28515625" style="1" customWidth="1"/>
    <col min="6143" max="6143" width="12.7109375" style="1" customWidth="1"/>
    <col min="6144" max="6144" width="13.28515625" style="1" customWidth="1"/>
    <col min="6145" max="6145" width="12.28515625" style="1" customWidth="1"/>
    <col min="6146" max="6146" width="13.28515625" style="1" customWidth="1"/>
    <col min="6147" max="6147" width="12.28515625" style="1" customWidth="1"/>
    <col min="6148" max="6148" width="13.28515625" style="1" customWidth="1"/>
    <col min="6149" max="6149" width="12.28515625" style="1" customWidth="1"/>
    <col min="6150" max="6150" width="13.28515625" style="1" customWidth="1"/>
    <col min="6151" max="6394" width="9.28515625" style="1"/>
    <col min="6395" max="6395" width="12.7109375" style="1" customWidth="1"/>
    <col min="6396" max="6396" width="39.7109375" style="1" customWidth="1"/>
    <col min="6397" max="6398" width="25.28515625" style="1" customWidth="1"/>
    <col min="6399" max="6399" width="12.7109375" style="1" customWidth="1"/>
    <col min="6400" max="6400" width="13.28515625" style="1" customWidth="1"/>
    <col min="6401" max="6401" width="12.28515625" style="1" customWidth="1"/>
    <col min="6402" max="6402" width="13.28515625" style="1" customWidth="1"/>
    <col min="6403" max="6403" width="12.28515625" style="1" customWidth="1"/>
    <col min="6404" max="6404" width="13.28515625" style="1" customWidth="1"/>
    <col min="6405" max="6405" width="12.28515625" style="1" customWidth="1"/>
    <col min="6406" max="6406" width="13.28515625" style="1" customWidth="1"/>
    <col min="6407" max="6650" width="9.28515625" style="1"/>
    <col min="6651" max="6651" width="12.7109375" style="1" customWidth="1"/>
    <col min="6652" max="6652" width="39.7109375" style="1" customWidth="1"/>
    <col min="6653" max="6654" width="25.28515625" style="1" customWidth="1"/>
    <col min="6655" max="6655" width="12.7109375" style="1" customWidth="1"/>
    <col min="6656" max="6656" width="13.28515625" style="1" customWidth="1"/>
    <col min="6657" max="6657" width="12.28515625" style="1" customWidth="1"/>
    <col min="6658" max="6658" width="13.28515625" style="1" customWidth="1"/>
    <col min="6659" max="6659" width="12.28515625" style="1" customWidth="1"/>
    <col min="6660" max="6660" width="13.28515625" style="1" customWidth="1"/>
    <col min="6661" max="6661" width="12.28515625" style="1" customWidth="1"/>
    <col min="6662" max="6662" width="13.28515625" style="1" customWidth="1"/>
    <col min="6663" max="6906" width="9.28515625" style="1"/>
    <col min="6907" max="6907" width="12.7109375" style="1" customWidth="1"/>
    <col min="6908" max="6908" width="39.7109375" style="1" customWidth="1"/>
    <col min="6909" max="6910" width="25.28515625" style="1" customWidth="1"/>
    <col min="6911" max="6911" width="12.7109375" style="1" customWidth="1"/>
    <col min="6912" max="6912" width="13.28515625" style="1" customWidth="1"/>
    <col min="6913" max="6913" width="12.28515625" style="1" customWidth="1"/>
    <col min="6914" max="6914" width="13.28515625" style="1" customWidth="1"/>
    <col min="6915" max="6915" width="12.28515625" style="1" customWidth="1"/>
    <col min="6916" max="6916" width="13.28515625" style="1" customWidth="1"/>
    <col min="6917" max="6917" width="12.28515625" style="1" customWidth="1"/>
    <col min="6918" max="6918" width="13.28515625" style="1" customWidth="1"/>
    <col min="6919" max="7162" width="9.28515625" style="1"/>
    <col min="7163" max="7163" width="12.7109375" style="1" customWidth="1"/>
    <col min="7164" max="7164" width="39.7109375" style="1" customWidth="1"/>
    <col min="7165" max="7166" width="25.28515625" style="1" customWidth="1"/>
    <col min="7167" max="7167" width="12.7109375" style="1" customWidth="1"/>
    <col min="7168" max="7168" width="13.28515625" style="1" customWidth="1"/>
    <col min="7169" max="7169" width="12.28515625" style="1" customWidth="1"/>
    <col min="7170" max="7170" width="13.28515625" style="1" customWidth="1"/>
    <col min="7171" max="7171" width="12.28515625" style="1" customWidth="1"/>
    <col min="7172" max="7172" width="13.28515625" style="1" customWidth="1"/>
    <col min="7173" max="7173" width="12.28515625" style="1" customWidth="1"/>
    <col min="7174" max="7174" width="13.28515625" style="1" customWidth="1"/>
    <col min="7175" max="7418" width="9.28515625" style="1"/>
    <col min="7419" max="7419" width="12.7109375" style="1" customWidth="1"/>
    <col min="7420" max="7420" width="39.7109375" style="1" customWidth="1"/>
    <col min="7421" max="7422" width="25.28515625" style="1" customWidth="1"/>
    <col min="7423" max="7423" width="12.7109375" style="1" customWidth="1"/>
    <col min="7424" max="7424" width="13.28515625" style="1" customWidth="1"/>
    <col min="7425" max="7425" width="12.28515625" style="1" customWidth="1"/>
    <col min="7426" max="7426" width="13.28515625" style="1" customWidth="1"/>
    <col min="7427" max="7427" width="12.28515625" style="1" customWidth="1"/>
    <col min="7428" max="7428" width="13.28515625" style="1" customWidth="1"/>
    <col min="7429" max="7429" width="12.28515625" style="1" customWidth="1"/>
    <col min="7430" max="7430" width="13.28515625" style="1" customWidth="1"/>
    <col min="7431" max="7674" width="9.28515625" style="1"/>
    <col min="7675" max="7675" width="12.7109375" style="1" customWidth="1"/>
    <col min="7676" max="7676" width="39.7109375" style="1" customWidth="1"/>
    <col min="7677" max="7678" width="25.28515625" style="1" customWidth="1"/>
    <col min="7679" max="7679" width="12.7109375" style="1" customWidth="1"/>
    <col min="7680" max="7680" width="13.28515625" style="1" customWidth="1"/>
    <col min="7681" max="7681" width="12.28515625" style="1" customWidth="1"/>
    <col min="7682" max="7682" width="13.28515625" style="1" customWidth="1"/>
    <col min="7683" max="7683" width="12.28515625" style="1" customWidth="1"/>
    <col min="7684" max="7684" width="13.28515625" style="1" customWidth="1"/>
    <col min="7685" max="7685" width="12.28515625" style="1" customWidth="1"/>
    <col min="7686" max="7686" width="13.28515625" style="1" customWidth="1"/>
    <col min="7687" max="7930" width="9.28515625" style="1"/>
    <col min="7931" max="7931" width="12.7109375" style="1" customWidth="1"/>
    <col min="7932" max="7932" width="39.7109375" style="1" customWidth="1"/>
    <col min="7933" max="7934" width="25.28515625" style="1" customWidth="1"/>
    <col min="7935" max="7935" width="12.7109375" style="1" customWidth="1"/>
    <col min="7936" max="7936" width="13.28515625" style="1" customWidth="1"/>
    <col min="7937" max="7937" width="12.28515625" style="1" customWidth="1"/>
    <col min="7938" max="7938" width="13.28515625" style="1" customWidth="1"/>
    <col min="7939" max="7939" width="12.28515625" style="1" customWidth="1"/>
    <col min="7940" max="7940" width="13.28515625" style="1" customWidth="1"/>
    <col min="7941" max="7941" width="12.28515625" style="1" customWidth="1"/>
    <col min="7942" max="7942" width="13.28515625" style="1" customWidth="1"/>
    <col min="7943" max="8186" width="9.28515625" style="1"/>
    <col min="8187" max="8187" width="12.7109375" style="1" customWidth="1"/>
    <col min="8188" max="8188" width="39.7109375" style="1" customWidth="1"/>
    <col min="8189" max="8190" width="25.28515625" style="1" customWidth="1"/>
    <col min="8191" max="8191" width="12.7109375" style="1" customWidth="1"/>
    <col min="8192" max="8192" width="13.28515625" style="1" customWidth="1"/>
    <col min="8193" max="8193" width="12.28515625" style="1" customWidth="1"/>
    <col min="8194" max="8194" width="13.28515625" style="1" customWidth="1"/>
    <col min="8195" max="8195" width="12.28515625" style="1" customWidth="1"/>
    <col min="8196" max="8196" width="13.28515625" style="1" customWidth="1"/>
    <col min="8197" max="8197" width="12.28515625" style="1" customWidth="1"/>
    <col min="8198" max="8198" width="13.28515625" style="1" customWidth="1"/>
    <col min="8199" max="8442" width="9.28515625" style="1"/>
    <col min="8443" max="8443" width="12.7109375" style="1" customWidth="1"/>
    <col min="8444" max="8444" width="39.7109375" style="1" customWidth="1"/>
    <col min="8445" max="8446" width="25.28515625" style="1" customWidth="1"/>
    <col min="8447" max="8447" width="12.7109375" style="1" customWidth="1"/>
    <col min="8448" max="8448" width="13.28515625" style="1" customWidth="1"/>
    <col min="8449" max="8449" width="12.28515625" style="1" customWidth="1"/>
    <col min="8450" max="8450" width="13.28515625" style="1" customWidth="1"/>
    <col min="8451" max="8451" width="12.28515625" style="1" customWidth="1"/>
    <col min="8452" max="8452" width="13.28515625" style="1" customWidth="1"/>
    <col min="8453" max="8453" width="12.28515625" style="1" customWidth="1"/>
    <col min="8454" max="8454" width="13.28515625" style="1" customWidth="1"/>
    <col min="8455" max="8698" width="9.28515625" style="1"/>
    <col min="8699" max="8699" width="12.7109375" style="1" customWidth="1"/>
    <col min="8700" max="8700" width="39.7109375" style="1" customWidth="1"/>
    <col min="8701" max="8702" width="25.28515625" style="1" customWidth="1"/>
    <col min="8703" max="8703" width="12.7109375" style="1" customWidth="1"/>
    <col min="8704" max="8704" width="13.28515625" style="1" customWidth="1"/>
    <col min="8705" max="8705" width="12.28515625" style="1" customWidth="1"/>
    <col min="8706" max="8706" width="13.28515625" style="1" customWidth="1"/>
    <col min="8707" max="8707" width="12.28515625" style="1" customWidth="1"/>
    <col min="8708" max="8708" width="13.28515625" style="1" customWidth="1"/>
    <col min="8709" max="8709" width="12.28515625" style="1" customWidth="1"/>
    <col min="8710" max="8710" width="13.28515625" style="1" customWidth="1"/>
    <col min="8711" max="8954" width="9.28515625" style="1"/>
    <col min="8955" max="8955" width="12.7109375" style="1" customWidth="1"/>
    <col min="8956" max="8956" width="39.7109375" style="1" customWidth="1"/>
    <col min="8957" max="8958" width="25.28515625" style="1" customWidth="1"/>
    <col min="8959" max="8959" width="12.7109375" style="1" customWidth="1"/>
    <col min="8960" max="8960" width="13.28515625" style="1" customWidth="1"/>
    <col min="8961" max="8961" width="12.28515625" style="1" customWidth="1"/>
    <col min="8962" max="8962" width="13.28515625" style="1" customWidth="1"/>
    <col min="8963" max="8963" width="12.28515625" style="1" customWidth="1"/>
    <col min="8964" max="8964" width="13.28515625" style="1" customWidth="1"/>
    <col min="8965" max="8965" width="12.28515625" style="1" customWidth="1"/>
    <col min="8966" max="8966" width="13.28515625" style="1" customWidth="1"/>
    <col min="8967" max="9210" width="9.28515625" style="1"/>
    <col min="9211" max="9211" width="12.7109375" style="1" customWidth="1"/>
    <col min="9212" max="9212" width="39.7109375" style="1" customWidth="1"/>
    <col min="9213" max="9214" width="25.28515625" style="1" customWidth="1"/>
    <col min="9215" max="9215" width="12.7109375" style="1" customWidth="1"/>
    <col min="9216" max="9216" width="13.28515625" style="1" customWidth="1"/>
    <col min="9217" max="9217" width="12.28515625" style="1" customWidth="1"/>
    <col min="9218" max="9218" width="13.28515625" style="1" customWidth="1"/>
    <col min="9219" max="9219" width="12.28515625" style="1" customWidth="1"/>
    <col min="9220" max="9220" width="13.28515625" style="1" customWidth="1"/>
    <col min="9221" max="9221" width="12.28515625" style="1" customWidth="1"/>
    <col min="9222" max="9222" width="13.28515625" style="1" customWidth="1"/>
    <col min="9223" max="9466" width="9.28515625" style="1"/>
    <col min="9467" max="9467" width="12.7109375" style="1" customWidth="1"/>
    <col min="9468" max="9468" width="39.7109375" style="1" customWidth="1"/>
    <col min="9469" max="9470" width="25.28515625" style="1" customWidth="1"/>
    <col min="9471" max="9471" width="12.7109375" style="1" customWidth="1"/>
    <col min="9472" max="9472" width="13.28515625" style="1" customWidth="1"/>
    <col min="9473" max="9473" width="12.28515625" style="1" customWidth="1"/>
    <col min="9474" max="9474" width="13.28515625" style="1" customWidth="1"/>
    <col min="9475" max="9475" width="12.28515625" style="1" customWidth="1"/>
    <col min="9476" max="9476" width="13.28515625" style="1" customWidth="1"/>
    <col min="9477" max="9477" width="12.28515625" style="1" customWidth="1"/>
    <col min="9478" max="9478" width="13.28515625" style="1" customWidth="1"/>
    <col min="9479" max="9722" width="9.28515625" style="1"/>
    <col min="9723" max="9723" width="12.7109375" style="1" customWidth="1"/>
    <col min="9724" max="9724" width="39.7109375" style="1" customWidth="1"/>
    <col min="9725" max="9726" width="25.28515625" style="1" customWidth="1"/>
    <col min="9727" max="9727" width="12.7109375" style="1" customWidth="1"/>
    <col min="9728" max="9728" width="13.28515625" style="1" customWidth="1"/>
    <col min="9729" max="9729" width="12.28515625" style="1" customWidth="1"/>
    <col min="9730" max="9730" width="13.28515625" style="1" customWidth="1"/>
    <col min="9731" max="9731" width="12.28515625" style="1" customWidth="1"/>
    <col min="9732" max="9732" width="13.28515625" style="1" customWidth="1"/>
    <col min="9733" max="9733" width="12.28515625" style="1" customWidth="1"/>
    <col min="9734" max="9734" width="13.28515625" style="1" customWidth="1"/>
    <col min="9735" max="9978" width="9.28515625" style="1"/>
    <col min="9979" max="9979" width="12.7109375" style="1" customWidth="1"/>
    <col min="9980" max="9980" width="39.7109375" style="1" customWidth="1"/>
    <col min="9981" max="9982" width="25.28515625" style="1" customWidth="1"/>
    <col min="9983" max="9983" width="12.7109375" style="1" customWidth="1"/>
    <col min="9984" max="9984" width="13.28515625" style="1" customWidth="1"/>
    <col min="9985" max="9985" width="12.28515625" style="1" customWidth="1"/>
    <col min="9986" max="9986" width="13.28515625" style="1" customWidth="1"/>
    <col min="9987" max="9987" width="12.28515625" style="1" customWidth="1"/>
    <col min="9988" max="9988" width="13.28515625" style="1" customWidth="1"/>
    <col min="9989" max="9989" width="12.28515625" style="1" customWidth="1"/>
    <col min="9990" max="9990" width="13.28515625" style="1" customWidth="1"/>
    <col min="9991" max="10234" width="9.28515625" style="1"/>
    <col min="10235" max="10235" width="12.7109375" style="1" customWidth="1"/>
    <col min="10236" max="10236" width="39.7109375" style="1" customWidth="1"/>
    <col min="10237" max="10238" width="25.28515625" style="1" customWidth="1"/>
    <col min="10239" max="10239" width="12.7109375" style="1" customWidth="1"/>
    <col min="10240" max="10240" width="13.28515625" style="1" customWidth="1"/>
    <col min="10241" max="10241" width="12.28515625" style="1" customWidth="1"/>
    <col min="10242" max="10242" width="13.28515625" style="1" customWidth="1"/>
    <col min="10243" max="10243" width="12.28515625" style="1" customWidth="1"/>
    <col min="10244" max="10244" width="13.28515625" style="1" customWidth="1"/>
    <col min="10245" max="10245" width="12.28515625" style="1" customWidth="1"/>
    <col min="10246" max="10246" width="13.28515625" style="1" customWidth="1"/>
    <col min="10247" max="10490" width="9.28515625" style="1"/>
    <col min="10491" max="10491" width="12.7109375" style="1" customWidth="1"/>
    <col min="10492" max="10492" width="39.7109375" style="1" customWidth="1"/>
    <col min="10493" max="10494" width="25.28515625" style="1" customWidth="1"/>
    <col min="10495" max="10495" width="12.7109375" style="1" customWidth="1"/>
    <col min="10496" max="10496" width="13.28515625" style="1" customWidth="1"/>
    <col min="10497" max="10497" width="12.28515625" style="1" customWidth="1"/>
    <col min="10498" max="10498" width="13.28515625" style="1" customWidth="1"/>
    <col min="10499" max="10499" width="12.28515625" style="1" customWidth="1"/>
    <col min="10500" max="10500" width="13.28515625" style="1" customWidth="1"/>
    <col min="10501" max="10501" width="12.28515625" style="1" customWidth="1"/>
    <col min="10502" max="10502" width="13.28515625" style="1" customWidth="1"/>
    <col min="10503" max="10746" width="9.28515625" style="1"/>
    <col min="10747" max="10747" width="12.7109375" style="1" customWidth="1"/>
    <col min="10748" max="10748" width="39.7109375" style="1" customWidth="1"/>
    <col min="10749" max="10750" width="25.28515625" style="1" customWidth="1"/>
    <col min="10751" max="10751" width="12.7109375" style="1" customWidth="1"/>
    <col min="10752" max="10752" width="13.28515625" style="1" customWidth="1"/>
    <col min="10753" max="10753" width="12.28515625" style="1" customWidth="1"/>
    <col min="10754" max="10754" width="13.28515625" style="1" customWidth="1"/>
    <col min="10755" max="10755" width="12.28515625" style="1" customWidth="1"/>
    <col min="10756" max="10756" width="13.28515625" style="1" customWidth="1"/>
    <col min="10757" max="10757" width="12.28515625" style="1" customWidth="1"/>
    <col min="10758" max="10758" width="13.28515625" style="1" customWidth="1"/>
    <col min="10759" max="11002" width="9.28515625" style="1"/>
    <col min="11003" max="11003" width="12.7109375" style="1" customWidth="1"/>
    <col min="11004" max="11004" width="39.7109375" style="1" customWidth="1"/>
    <col min="11005" max="11006" width="25.28515625" style="1" customWidth="1"/>
    <col min="11007" max="11007" width="12.7109375" style="1" customWidth="1"/>
    <col min="11008" max="11008" width="13.28515625" style="1" customWidth="1"/>
    <col min="11009" max="11009" width="12.28515625" style="1" customWidth="1"/>
    <col min="11010" max="11010" width="13.28515625" style="1" customWidth="1"/>
    <col min="11011" max="11011" width="12.28515625" style="1" customWidth="1"/>
    <col min="11012" max="11012" width="13.28515625" style="1" customWidth="1"/>
    <col min="11013" max="11013" width="12.28515625" style="1" customWidth="1"/>
    <col min="11014" max="11014" width="13.28515625" style="1" customWidth="1"/>
    <col min="11015" max="11258" width="9.28515625" style="1"/>
    <col min="11259" max="11259" width="12.7109375" style="1" customWidth="1"/>
    <col min="11260" max="11260" width="39.7109375" style="1" customWidth="1"/>
    <col min="11261" max="11262" width="25.28515625" style="1" customWidth="1"/>
    <col min="11263" max="11263" width="12.7109375" style="1" customWidth="1"/>
    <col min="11264" max="11264" width="13.28515625" style="1" customWidth="1"/>
    <col min="11265" max="11265" width="12.28515625" style="1" customWidth="1"/>
    <col min="11266" max="11266" width="13.28515625" style="1" customWidth="1"/>
    <col min="11267" max="11267" width="12.28515625" style="1" customWidth="1"/>
    <col min="11268" max="11268" width="13.28515625" style="1" customWidth="1"/>
    <col min="11269" max="11269" width="12.28515625" style="1" customWidth="1"/>
    <col min="11270" max="11270" width="13.28515625" style="1" customWidth="1"/>
    <col min="11271" max="11514" width="9.28515625" style="1"/>
    <col min="11515" max="11515" width="12.7109375" style="1" customWidth="1"/>
    <col min="11516" max="11516" width="39.7109375" style="1" customWidth="1"/>
    <col min="11517" max="11518" width="25.28515625" style="1" customWidth="1"/>
    <col min="11519" max="11519" width="12.7109375" style="1" customWidth="1"/>
    <col min="11520" max="11520" width="13.28515625" style="1" customWidth="1"/>
    <col min="11521" max="11521" width="12.28515625" style="1" customWidth="1"/>
    <col min="11522" max="11522" width="13.28515625" style="1" customWidth="1"/>
    <col min="11523" max="11523" width="12.28515625" style="1" customWidth="1"/>
    <col min="11524" max="11524" width="13.28515625" style="1" customWidth="1"/>
    <col min="11525" max="11525" width="12.28515625" style="1" customWidth="1"/>
    <col min="11526" max="11526" width="13.28515625" style="1" customWidth="1"/>
    <col min="11527" max="11770" width="9.28515625" style="1"/>
    <col min="11771" max="11771" width="12.7109375" style="1" customWidth="1"/>
    <col min="11772" max="11772" width="39.7109375" style="1" customWidth="1"/>
    <col min="11773" max="11774" width="25.28515625" style="1" customWidth="1"/>
    <col min="11775" max="11775" width="12.7109375" style="1" customWidth="1"/>
    <col min="11776" max="11776" width="13.28515625" style="1" customWidth="1"/>
    <col min="11777" max="11777" width="12.28515625" style="1" customWidth="1"/>
    <col min="11778" max="11778" width="13.28515625" style="1" customWidth="1"/>
    <col min="11779" max="11779" width="12.28515625" style="1" customWidth="1"/>
    <col min="11780" max="11780" width="13.28515625" style="1" customWidth="1"/>
    <col min="11781" max="11781" width="12.28515625" style="1" customWidth="1"/>
    <col min="11782" max="11782" width="13.28515625" style="1" customWidth="1"/>
    <col min="11783" max="12026" width="9.28515625" style="1"/>
    <col min="12027" max="12027" width="12.7109375" style="1" customWidth="1"/>
    <col min="12028" max="12028" width="39.7109375" style="1" customWidth="1"/>
    <col min="12029" max="12030" width="25.28515625" style="1" customWidth="1"/>
    <col min="12031" max="12031" width="12.7109375" style="1" customWidth="1"/>
    <col min="12032" max="12032" width="13.28515625" style="1" customWidth="1"/>
    <col min="12033" max="12033" width="12.28515625" style="1" customWidth="1"/>
    <col min="12034" max="12034" width="13.28515625" style="1" customWidth="1"/>
    <col min="12035" max="12035" width="12.28515625" style="1" customWidth="1"/>
    <col min="12036" max="12036" width="13.28515625" style="1" customWidth="1"/>
    <col min="12037" max="12037" width="12.28515625" style="1" customWidth="1"/>
    <col min="12038" max="12038" width="13.28515625" style="1" customWidth="1"/>
    <col min="12039" max="12282" width="9.28515625" style="1"/>
    <col min="12283" max="12283" width="12.7109375" style="1" customWidth="1"/>
    <col min="12284" max="12284" width="39.7109375" style="1" customWidth="1"/>
    <col min="12285" max="12286" width="25.28515625" style="1" customWidth="1"/>
    <col min="12287" max="12287" width="12.7109375" style="1" customWidth="1"/>
    <col min="12288" max="12288" width="13.28515625" style="1" customWidth="1"/>
    <col min="12289" max="12289" width="12.28515625" style="1" customWidth="1"/>
    <col min="12290" max="12290" width="13.28515625" style="1" customWidth="1"/>
    <col min="12291" max="12291" width="12.28515625" style="1" customWidth="1"/>
    <col min="12292" max="12292" width="13.28515625" style="1" customWidth="1"/>
    <col min="12293" max="12293" width="12.28515625" style="1" customWidth="1"/>
    <col min="12294" max="12294" width="13.28515625" style="1" customWidth="1"/>
    <col min="12295" max="12538" width="9.28515625" style="1"/>
    <col min="12539" max="12539" width="12.7109375" style="1" customWidth="1"/>
    <col min="12540" max="12540" width="39.7109375" style="1" customWidth="1"/>
    <col min="12541" max="12542" width="25.28515625" style="1" customWidth="1"/>
    <col min="12543" max="12543" width="12.7109375" style="1" customWidth="1"/>
    <col min="12544" max="12544" width="13.28515625" style="1" customWidth="1"/>
    <col min="12545" max="12545" width="12.28515625" style="1" customWidth="1"/>
    <col min="12546" max="12546" width="13.28515625" style="1" customWidth="1"/>
    <col min="12547" max="12547" width="12.28515625" style="1" customWidth="1"/>
    <col min="12548" max="12548" width="13.28515625" style="1" customWidth="1"/>
    <col min="12549" max="12549" width="12.28515625" style="1" customWidth="1"/>
    <col min="12550" max="12550" width="13.28515625" style="1" customWidth="1"/>
    <col min="12551" max="12794" width="9.28515625" style="1"/>
    <col min="12795" max="12795" width="12.7109375" style="1" customWidth="1"/>
    <col min="12796" max="12796" width="39.7109375" style="1" customWidth="1"/>
    <col min="12797" max="12798" width="25.28515625" style="1" customWidth="1"/>
    <col min="12799" max="12799" width="12.7109375" style="1" customWidth="1"/>
    <col min="12800" max="12800" width="13.28515625" style="1" customWidth="1"/>
    <col min="12801" max="12801" width="12.28515625" style="1" customWidth="1"/>
    <col min="12802" max="12802" width="13.28515625" style="1" customWidth="1"/>
    <col min="12803" max="12803" width="12.28515625" style="1" customWidth="1"/>
    <col min="12804" max="12804" width="13.28515625" style="1" customWidth="1"/>
    <col min="12805" max="12805" width="12.28515625" style="1" customWidth="1"/>
    <col min="12806" max="12806" width="13.28515625" style="1" customWidth="1"/>
    <col min="12807" max="13050" width="9.28515625" style="1"/>
    <col min="13051" max="13051" width="12.7109375" style="1" customWidth="1"/>
    <col min="13052" max="13052" width="39.7109375" style="1" customWidth="1"/>
    <col min="13053" max="13054" width="25.28515625" style="1" customWidth="1"/>
    <col min="13055" max="13055" width="12.7109375" style="1" customWidth="1"/>
    <col min="13056" max="13056" width="13.28515625" style="1" customWidth="1"/>
    <col min="13057" max="13057" width="12.28515625" style="1" customWidth="1"/>
    <col min="13058" max="13058" width="13.28515625" style="1" customWidth="1"/>
    <col min="13059" max="13059" width="12.28515625" style="1" customWidth="1"/>
    <col min="13060" max="13060" width="13.28515625" style="1" customWidth="1"/>
    <col min="13061" max="13061" width="12.28515625" style="1" customWidth="1"/>
    <col min="13062" max="13062" width="13.28515625" style="1" customWidth="1"/>
    <col min="13063" max="13306" width="9.28515625" style="1"/>
    <col min="13307" max="13307" width="12.7109375" style="1" customWidth="1"/>
    <col min="13308" max="13308" width="39.7109375" style="1" customWidth="1"/>
    <col min="13309" max="13310" width="25.28515625" style="1" customWidth="1"/>
    <col min="13311" max="13311" width="12.7109375" style="1" customWidth="1"/>
    <col min="13312" max="13312" width="13.28515625" style="1" customWidth="1"/>
    <col min="13313" max="13313" width="12.28515625" style="1" customWidth="1"/>
    <col min="13314" max="13314" width="13.28515625" style="1" customWidth="1"/>
    <col min="13315" max="13315" width="12.28515625" style="1" customWidth="1"/>
    <col min="13316" max="13316" width="13.28515625" style="1" customWidth="1"/>
    <col min="13317" max="13317" width="12.28515625" style="1" customWidth="1"/>
    <col min="13318" max="13318" width="13.28515625" style="1" customWidth="1"/>
    <col min="13319" max="13562" width="9.28515625" style="1"/>
    <col min="13563" max="13563" width="12.7109375" style="1" customWidth="1"/>
    <col min="13564" max="13564" width="39.7109375" style="1" customWidth="1"/>
    <col min="13565" max="13566" width="25.28515625" style="1" customWidth="1"/>
    <col min="13567" max="13567" width="12.7109375" style="1" customWidth="1"/>
    <col min="13568" max="13568" width="13.28515625" style="1" customWidth="1"/>
    <col min="13569" max="13569" width="12.28515625" style="1" customWidth="1"/>
    <col min="13570" max="13570" width="13.28515625" style="1" customWidth="1"/>
    <col min="13571" max="13571" width="12.28515625" style="1" customWidth="1"/>
    <col min="13572" max="13572" width="13.28515625" style="1" customWidth="1"/>
    <col min="13573" max="13573" width="12.28515625" style="1" customWidth="1"/>
    <col min="13574" max="13574" width="13.28515625" style="1" customWidth="1"/>
    <col min="13575" max="13818" width="9.28515625" style="1"/>
    <col min="13819" max="13819" width="12.7109375" style="1" customWidth="1"/>
    <col min="13820" max="13820" width="39.7109375" style="1" customWidth="1"/>
    <col min="13821" max="13822" width="25.28515625" style="1" customWidth="1"/>
    <col min="13823" max="13823" width="12.7109375" style="1" customWidth="1"/>
    <col min="13824" max="13824" width="13.28515625" style="1" customWidth="1"/>
    <col min="13825" max="13825" width="12.28515625" style="1" customWidth="1"/>
    <col min="13826" max="13826" width="13.28515625" style="1" customWidth="1"/>
    <col min="13827" max="13827" width="12.28515625" style="1" customWidth="1"/>
    <col min="13828" max="13828" width="13.28515625" style="1" customWidth="1"/>
    <col min="13829" max="13829" width="12.28515625" style="1" customWidth="1"/>
    <col min="13830" max="13830" width="13.28515625" style="1" customWidth="1"/>
    <col min="13831" max="14074" width="9.28515625" style="1"/>
    <col min="14075" max="14075" width="12.7109375" style="1" customWidth="1"/>
    <col min="14076" max="14076" width="39.7109375" style="1" customWidth="1"/>
    <col min="14077" max="14078" width="25.28515625" style="1" customWidth="1"/>
    <col min="14079" max="14079" width="12.7109375" style="1" customWidth="1"/>
    <col min="14080" max="14080" width="13.28515625" style="1" customWidth="1"/>
    <col min="14081" max="14081" width="12.28515625" style="1" customWidth="1"/>
    <col min="14082" max="14082" width="13.28515625" style="1" customWidth="1"/>
    <col min="14083" max="14083" width="12.28515625" style="1" customWidth="1"/>
    <col min="14084" max="14084" width="13.28515625" style="1" customWidth="1"/>
    <col min="14085" max="14085" width="12.28515625" style="1" customWidth="1"/>
    <col min="14086" max="14086" width="13.28515625" style="1" customWidth="1"/>
    <col min="14087" max="14330" width="9.28515625" style="1"/>
    <col min="14331" max="14331" width="12.7109375" style="1" customWidth="1"/>
    <col min="14332" max="14332" width="39.7109375" style="1" customWidth="1"/>
    <col min="14333" max="14334" width="25.28515625" style="1" customWidth="1"/>
    <col min="14335" max="14335" width="12.7109375" style="1" customWidth="1"/>
    <col min="14336" max="14336" width="13.28515625" style="1" customWidth="1"/>
    <col min="14337" max="14337" width="12.28515625" style="1" customWidth="1"/>
    <col min="14338" max="14338" width="13.28515625" style="1" customWidth="1"/>
    <col min="14339" max="14339" width="12.28515625" style="1" customWidth="1"/>
    <col min="14340" max="14340" width="13.28515625" style="1" customWidth="1"/>
    <col min="14341" max="14341" width="12.28515625" style="1" customWidth="1"/>
    <col min="14342" max="14342" width="13.28515625" style="1" customWidth="1"/>
    <col min="14343" max="14586" width="9.28515625" style="1"/>
    <col min="14587" max="14587" width="12.7109375" style="1" customWidth="1"/>
    <col min="14588" max="14588" width="39.7109375" style="1" customWidth="1"/>
    <col min="14589" max="14590" width="25.28515625" style="1" customWidth="1"/>
    <col min="14591" max="14591" width="12.7109375" style="1" customWidth="1"/>
    <col min="14592" max="14592" width="13.28515625" style="1" customWidth="1"/>
    <col min="14593" max="14593" width="12.28515625" style="1" customWidth="1"/>
    <col min="14594" max="14594" width="13.28515625" style="1" customWidth="1"/>
    <col min="14595" max="14595" width="12.28515625" style="1" customWidth="1"/>
    <col min="14596" max="14596" width="13.28515625" style="1" customWidth="1"/>
    <col min="14597" max="14597" width="12.28515625" style="1" customWidth="1"/>
    <col min="14598" max="14598" width="13.28515625" style="1" customWidth="1"/>
    <col min="14599" max="14842" width="9.28515625" style="1"/>
    <col min="14843" max="14843" width="12.7109375" style="1" customWidth="1"/>
    <col min="14844" max="14844" width="39.7109375" style="1" customWidth="1"/>
    <col min="14845" max="14846" width="25.28515625" style="1" customWidth="1"/>
    <col min="14847" max="14847" width="12.7109375" style="1" customWidth="1"/>
    <col min="14848" max="14848" width="13.28515625" style="1" customWidth="1"/>
    <col min="14849" max="14849" width="12.28515625" style="1" customWidth="1"/>
    <col min="14850" max="14850" width="13.28515625" style="1" customWidth="1"/>
    <col min="14851" max="14851" width="12.28515625" style="1" customWidth="1"/>
    <col min="14852" max="14852" width="13.28515625" style="1" customWidth="1"/>
    <col min="14853" max="14853" width="12.28515625" style="1" customWidth="1"/>
    <col min="14854" max="14854" width="13.28515625" style="1" customWidth="1"/>
    <col min="14855" max="15098" width="9.28515625" style="1"/>
    <col min="15099" max="15099" width="12.7109375" style="1" customWidth="1"/>
    <col min="15100" max="15100" width="39.7109375" style="1" customWidth="1"/>
    <col min="15101" max="15102" width="25.28515625" style="1" customWidth="1"/>
    <col min="15103" max="15103" width="12.7109375" style="1" customWidth="1"/>
    <col min="15104" max="15104" width="13.28515625" style="1" customWidth="1"/>
    <col min="15105" max="15105" width="12.28515625" style="1" customWidth="1"/>
    <col min="15106" max="15106" width="13.28515625" style="1" customWidth="1"/>
    <col min="15107" max="15107" width="12.28515625" style="1" customWidth="1"/>
    <col min="15108" max="15108" width="13.28515625" style="1" customWidth="1"/>
    <col min="15109" max="15109" width="12.28515625" style="1" customWidth="1"/>
    <col min="15110" max="15110" width="13.28515625" style="1" customWidth="1"/>
    <col min="15111" max="15354" width="9.28515625" style="1"/>
    <col min="15355" max="15355" width="12.7109375" style="1" customWidth="1"/>
    <col min="15356" max="15356" width="39.7109375" style="1" customWidth="1"/>
    <col min="15357" max="15358" width="25.28515625" style="1" customWidth="1"/>
    <col min="15359" max="15359" width="12.7109375" style="1" customWidth="1"/>
    <col min="15360" max="15360" width="13.28515625" style="1" customWidth="1"/>
    <col min="15361" max="15361" width="12.28515625" style="1" customWidth="1"/>
    <col min="15362" max="15362" width="13.28515625" style="1" customWidth="1"/>
    <col min="15363" max="15363" width="12.28515625" style="1" customWidth="1"/>
    <col min="15364" max="15364" width="13.28515625" style="1" customWidth="1"/>
    <col min="15365" max="15365" width="12.28515625" style="1" customWidth="1"/>
    <col min="15366" max="15366" width="13.28515625" style="1" customWidth="1"/>
    <col min="15367" max="15610" width="9.28515625" style="1"/>
    <col min="15611" max="15611" width="12.7109375" style="1" customWidth="1"/>
    <col min="15612" max="15612" width="39.7109375" style="1" customWidth="1"/>
    <col min="15613" max="15614" width="25.28515625" style="1" customWidth="1"/>
    <col min="15615" max="15615" width="12.7109375" style="1" customWidth="1"/>
    <col min="15616" max="15616" width="13.28515625" style="1" customWidth="1"/>
    <col min="15617" max="15617" width="12.28515625" style="1" customWidth="1"/>
    <col min="15618" max="15618" width="13.28515625" style="1" customWidth="1"/>
    <col min="15619" max="15619" width="12.28515625" style="1" customWidth="1"/>
    <col min="15620" max="15620" width="13.28515625" style="1" customWidth="1"/>
    <col min="15621" max="15621" width="12.28515625" style="1" customWidth="1"/>
    <col min="15622" max="15622" width="13.28515625" style="1" customWidth="1"/>
    <col min="15623" max="15866" width="9.28515625" style="1"/>
    <col min="15867" max="15867" width="12.7109375" style="1" customWidth="1"/>
    <col min="15868" max="15868" width="39.7109375" style="1" customWidth="1"/>
    <col min="15869" max="15870" width="25.28515625" style="1" customWidth="1"/>
    <col min="15871" max="15871" width="12.7109375" style="1" customWidth="1"/>
    <col min="15872" max="15872" width="13.28515625" style="1" customWidth="1"/>
    <col min="15873" max="15873" width="12.28515625" style="1" customWidth="1"/>
    <col min="15874" max="15874" width="13.28515625" style="1" customWidth="1"/>
    <col min="15875" max="15875" width="12.28515625" style="1" customWidth="1"/>
    <col min="15876" max="15876" width="13.28515625" style="1" customWidth="1"/>
    <col min="15877" max="15877" width="12.28515625" style="1" customWidth="1"/>
    <col min="15878" max="15878" width="13.28515625" style="1" customWidth="1"/>
    <col min="15879" max="16122" width="9.28515625" style="1"/>
    <col min="16123" max="16123" width="12.7109375" style="1" customWidth="1"/>
    <col min="16124" max="16124" width="39.7109375" style="1" customWidth="1"/>
    <col min="16125" max="16126" width="25.28515625" style="1" customWidth="1"/>
    <col min="16127" max="16127" width="12.7109375" style="1" customWidth="1"/>
    <col min="16128" max="16128" width="13.28515625" style="1" customWidth="1"/>
    <col min="16129" max="16129" width="12.28515625" style="1" customWidth="1"/>
    <col min="16130" max="16130" width="13.28515625" style="1" customWidth="1"/>
    <col min="16131" max="16131" width="12.28515625" style="1" customWidth="1"/>
    <col min="16132" max="16132" width="13.28515625" style="1" customWidth="1"/>
    <col min="16133" max="16133" width="12.28515625" style="1" customWidth="1"/>
    <col min="16134" max="16134" width="13.28515625" style="1" customWidth="1"/>
    <col min="16135" max="16378" width="9.28515625" style="1"/>
    <col min="16379" max="16384" width="9.28515625" style="1" customWidth="1"/>
  </cols>
  <sheetData>
    <row r="1" spans="1:6" x14ac:dyDescent="0.2">
      <c r="A1" s="77" t="s">
        <v>301</v>
      </c>
      <c r="B1" s="78"/>
      <c r="C1" s="78"/>
      <c r="D1" s="78"/>
      <c r="E1" s="78"/>
      <c r="F1" s="78"/>
    </row>
    <row r="2" spans="1:6" ht="15" customHeight="1" x14ac:dyDescent="0.2">
      <c r="A2" s="78"/>
      <c r="B2" s="78"/>
      <c r="C2" s="78"/>
      <c r="D2" s="78"/>
      <c r="E2" s="78"/>
      <c r="F2" s="78"/>
    </row>
    <row r="3" spans="1:6" x14ac:dyDescent="0.2">
      <c r="A3" s="79" t="s">
        <v>271</v>
      </c>
      <c r="B3" s="79"/>
      <c r="C3" s="79"/>
      <c r="D3" s="79"/>
      <c r="E3" s="79"/>
      <c r="F3" s="79"/>
    </row>
    <row r="4" spans="1:6" x14ac:dyDescent="0.2">
      <c r="A4" s="79"/>
      <c r="B4" s="79"/>
      <c r="C4" s="79"/>
      <c r="D4" s="79"/>
      <c r="E4" s="79"/>
      <c r="F4" s="79"/>
    </row>
    <row r="5" spans="1:6" x14ac:dyDescent="0.2">
      <c r="B5" s="82"/>
      <c r="C5" s="83"/>
      <c r="D5" s="83"/>
      <c r="E5" s="83"/>
    </row>
    <row r="6" spans="1:6" ht="15.75" x14ac:dyDescent="0.2">
      <c r="A6" s="9" t="s">
        <v>13</v>
      </c>
      <c r="B6" s="8"/>
      <c r="C6" s="8"/>
      <c r="D6" s="8"/>
      <c r="E6" s="53"/>
    </row>
    <row r="7" spans="1:6" ht="15" customHeight="1" x14ac:dyDescent="0.2">
      <c r="A7" s="80" t="s">
        <v>14</v>
      </c>
      <c r="B7" s="80"/>
      <c r="C7" s="80"/>
      <c r="D7" s="80"/>
      <c r="E7" s="80"/>
      <c r="F7" s="80"/>
    </row>
    <row r="8" spans="1:6" ht="15" customHeight="1" x14ac:dyDescent="0.2">
      <c r="A8" s="85" t="s">
        <v>272</v>
      </c>
      <c r="B8" s="85"/>
      <c r="C8" s="85"/>
      <c r="D8" s="85"/>
      <c r="E8" s="85"/>
      <c r="F8" s="85"/>
    </row>
    <row r="9" spans="1:6" ht="11.25" customHeight="1" x14ac:dyDescent="0.2">
      <c r="A9" s="85"/>
      <c r="B9" s="85"/>
      <c r="C9" s="85"/>
      <c r="D9" s="85"/>
      <c r="E9" s="85"/>
      <c r="F9" s="85"/>
    </row>
    <row r="10" spans="1:6" ht="11.25" customHeight="1" x14ac:dyDescent="0.2">
      <c r="A10" s="59"/>
      <c r="B10" s="59"/>
      <c r="C10" s="59"/>
      <c r="D10" s="59"/>
      <c r="E10" s="59"/>
      <c r="F10" s="59"/>
    </row>
    <row r="11" spans="1:6" ht="15" customHeight="1" x14ac:dyDescent="0.2">
      <c r="A11" s="11" t="s">
        <v>121</v>
      </c>
      <c r="B11" s="11"/>
      <c r="C11" s="11"/>
      <c r="D11" s="11"/>
    </row>
    <row r="12" spans="1:6" ht="25.9" customHeight="1" x14ac:dyDescent="0.2">
      <c r="A12" s="84"/>
      <c r="B12" s="84"/>
      <c r="C12" s="26" t="s">
        <v>169</v>
      </c>
      <c r="D12" s="52" t="s">
        <v>221</v>
      </c>
      <c r="E12" s="52" t="s">
        <v>170</v>
      </c>
      <c r="F12" s="26" t="s">
        <v>171</v>
      </c>
    </row>
    <row r="13" spans="1:6" s="4" customFormat="1" ht="16.149999999999999" customHeight="1" x14ac:dyDescent="0.2">
      <c r="A13" s="81" t="s">
        <v>122</v>
      </c>
      <c r="B13" s="81" t="s">
        <v>0</v>
      </c>
      <c r="C13" s="23">
        <f>SUM(C14:C15)</f>
        <v>16036862</v>
      </c>
      <c r="D13" s="23">
        <f t="shared" ref="D13:F13" si="0">SUM(D14:D15)</f>
        <v>-1567738</v>
      </c>
      <c r="E13" s="55">
        <f>D13/C13</f>
        <v>-9.7758401861910385E-2</v>
      </c>
      <c r="F13" s="23">
        <f t="shared" si="0"/>
        <v>14469124</v>
      </c>
    </row>
    <row r="14" spans="1:6" ht="15" customHeight="1" x14ac:dyDescent="0.2">
      <c r="A14" s="24" t="s">
        <v>1</v>
      </c>
      <c r="B14" s="24" t="s">
        <v>2</v>
      </c>
      <c r="C14" s="25">
        <v>12489091</v>
      </c>
      <c r="D14" s="25">
        <v>-659749</v>
      </c>
      <c r="E14" s="56" t="s">
        <v>273</v>
      </c>
      <c r="F14" s="25">
        <v>11829342</v>
      </c>
    </row>
    <row r="15" spans="1:6" ht="15" customHeight="1" x14ac:dyDescent="0.2">
      <c r="A15" s="24" t="s">
        <v>3</v>
      </c>
      <c r="B15" s="24" t="s">
        <v>4</v>
      </c>
      <c r="C15" s="25">
        <v>3547771</v>
      </c>
      <c r="D15" s="25">
        <v>-907989</v>
      </c>
      <c r="E15" s="56" t="s">
        <v>274</v>
      </c>
      <c r="F15" s="25">
        <v>2639782</v>
      </c>
    </row>
    <row r="16" spans="1:6" s="4" customFormat="1" ht="15" customHeight="1" x14ac:dyDescent="0.2">
      <c r="A16" s="81" t="s">
        <v>123</v>
      </c>
      <c r="B16" s="81" t="s">
        <v>0</v>
      </c>
      <c r="C16" s="23">
        <f>SUM(C17:C18)</f>
        <v>16324002</v>
      </c>
      <c r="D16" s="23">
        <f t="shared" ref="D16" si="1">SUM(D17:D18)</f>
        <v>-1567738</v>
      </c>
      <c r="E16" s="55">
        <f>D16/C16</f>
        <v>-9.6038826753390497E-2</v>
      </c>
      <c r="F16" s="23">
        <f t="shared" ref="F16" si="2">SUM(F17:F18)</f>
        <v>14756264</v>
      </c>
    </row>
    <row r="17" spans="1:6" ht="15" customHeight="1" x14ac:dyDescent="0.2">
      <c r="A17" s="24" t="s">
        <v>5</v>
      </c>
      <c r="B17" s="24" t="s">
        <v>6</v>
      </c>
      <c r="C17" s="25">
        <v>7399697</v>
      </c>
      <c r="D17" s="25">
        <v>991476</v>
      </c>
      <c r="E17" s="56" t="s">
        <v>275</v>
      </c>
      <c r="F17" s="25">
        <v>8391173</v>
      </c>
    </row>
    <row r="18" spans="1:6" ht="15" customHeight="1" x14ac:dyDescent="0.2">
      <c r="A18" s="24" t="s">
        <v>7</v>
      </c>
      <c r="B18" s="24" t="s">
        <v>8</v>
      </c>
      <c r="C18" s="25">
        <v>8924305</v>
      </c>
      <c r="D18" s="25">
        <v>-2559214</v>
      </c>
      <c r="E18" s="56" t="s">
        <v>276</v>
      </c>
      <c r="F18" s="25">
        <v>6365091</v>
      </c>
    </row>
    <row r="19" spans="1:6" s="4" customFormat="1" ht="15" customHeight="1" x14ac:dyDescent="0.2">
      <c r="A19" s="81" t="s">
        <v>124</v>
      </c>
      <c r="B19" s="81" t="s">
        <v>0</v>
      </c>
      <c r="C19" s="23">
        <f>C13-C16</f>
        <v>-287140</v>
      </c>
      <c r="D19" s="23">
        <f>D13-D16</f>
        <v>0</v>
      </c>
      <c r="E19" s="55">
        <f>D19/C19</f>
        <v>0</v>
      </c>
      <c r="F19" s="23">
        <f>F13-F16</f>
        <v>-287140</v>
      </c>
    </row>
    <row r="20" spans="1:6" ht="10.15" customHeight="1" x14ac:dyDescent="0.2">
      <c r="A20" s="8"/>
      <c r="B20" s="8"/>
      <c r="C20" s="8"/>
      <c r="D20" s="8"/>
      <c r="E20" s="53"/>
    </row>
    <row r="21" spans="1:6" ht="15" customHeight="1" x14ac:dyDescent="0.2">
      <c r="A21" s="11" t="s">
        <v>125</v>
      </c>
      <c r="B21" s="11"/>
      <c r="C21" s="11"/>
      <c r="D21" s="11"/>
    </row>
    <row r="22" spans="1:6" ht="25.9" customHeight="1" x14ac:dyDescent="0.2">
      <c r="A22" s="84"/>
      <c r="B22" s="84"/>
      <c r="C22" s="26" t="s">
        <v>169</v>
      </c>
      <c r="D22" s="52" t="s">
        <v>221</v>
      </c>
      <c r="E22" s="52" t="s">
        <v>170</v>
      </c>
      <c r="F22" s="26" t="s">
        <v>171</v>
      </c>
    </row>
    <row r="23" spans="1:6" ht="15" customHeight="1" x14ac:dyDescent="0.2">
      <c r="A23" s="24" t="s">
        <v>9</v>
      </c>
      <c r="B23" s="24" t="s">
        <v>10</v>
      </c>
      <c r="C23" s="25">
        <v>0</v>
      </c>
      <c r="D23" s="25">
        <v>0</v>
      </c>
      <c r="E23" s="56">
        <v>0</v>
      </c>
      <c r="F23" s="25">
        <v>0</v>
      </c>
    </row>
    <row r="24" spans="1:6" ht="15" customHeight="1" x14ac:dyDescent="0.2">
      <c r="A24" s="24" t="s">
        <v>11</v>
      </c>
      <c r="B24" s="24" t="s">
        <v>12</v>
      </c>
      <c r="C24" s="25">
        <v>32000</v>
      </c>
      <c r="D24" s="25">
        <v>0</v>
      </c>
      <c r="E24" s="56" t="s">
        <v>158</v>
      </c>
      <c r="F24" s="25">
        <v>32000</v>
      </c>
    </row>
    <row r="25" spans="1:6" s="4" customFormat="1" ht="15" customHeight="1" x14ac:dyDescent="0.2">
      <c r="A25" s="81" t="s">
        <v>126</v>
      </c>
      <c r="B25" s="81" t="s">
        <v>0</v>
      </c>
      <c r="C25" s="23">
        <f>C23-C24</f>
        <v>-32000</v>
      </c>
      <c r="D25" s="23">
        <f>D23-D24</f>
        <v>0</v>
      </c>
      <c r="E25" s="55">
        <f>D25/C25</f>
        <v>0</v>
      </c>
      <c r="F25" s="23">
        <f>F23-F24</f>
        <v>-32000</v>
      </c>
    </row>
    <row r="26" spans="1:6" s="4" customFormat="1" ht="15" customHeight="1" x14ac:dyDescent="0.2">
      <c r="A26" s="81" t="s">
        <v>127</v>
      </c>
      <c r="B26" s="81" t="s">
        <v>0</v>
      </c>
      <c r="C26" s="23">
        <f>C19+C25</f>
        <v>-319140</v>
      </c>
      <c r="D26" s="23">
        <f>D19+D25</f>
        <v>0</v>
      </c>
      <c r="E26" s="55">
        <v>0</v>
      </c>
      <c r="F26" s="23">
        <f>F19+F25</f>
        <v>-319140</v>
      </c>
    </row>
    <row r="27" spans="1:6" ht="10.15" customHeight="1" x14ac:dyDescent="0.2">
      <c r="A27" s="6"/>
      <c r="B27" s="6"/>
      <c r="C27" s="6"/>
      <c r="D27" s="6"/>
      <c r="E27" s="57"/>
      <c r="F27" s="6"/>
    </row>
    <row r="28" spans="1:6" ht="15" customHeight="1" x14ac:dyDescent="0.2">
      <c r="A28" s="11" t="s">
        <v>128</v>
      </c>
      <c r="B28" s="11"/>
      <c r="C28" s="11"/>
      <c r="D28" s="11"/>
    </row>
    <row r="29" spans="1:6" ht="25.9" customHeight="1" x14ac:dyDescent="0.2">
      <c r="A29" s="84"/>
      <c r="B29" s="84"/>
      <c r="C29" s="26" t="s">
        <v>169</v>
      </c>
      <c r="D29" s="52" t="s">
        <v>221</v>
      </c>
      <c r="E29" s="52" t="s">
        <v>170</v>
      </c>
      <c r="F29" s="26" t="s">
        <v>171</v>
      </c>
    </row>
    <row r="30" spans="1:6" s="27" customFormat="1" ht="15" customHeight="1" x14ac:dyDescent="0.2">
      <c r="A30" s="87" t="s">
        <v>129</v>
      </c>
      <c r="B30" s="87" t="s">
        <v>10</v>
      </c>
      <c r="C30" s="25">
        <v>319140</v>
      </c>
      <c r="D30" s="25">
        <v>0</v>
      </c>
      <c r="E30" s="56" t="s">
        <v>193</v>
      </c>
      <c r="F30" s="25">
        <v>319140</v>
      </c>
    </row>
    <row r="31" spans="1:6" s="27" customFormat="1" ht="15" customHeight="1" x14ac:dyDescent="0.2">
      <c r="A31" s="87" t="s">
        <v>130</v>
      </c>
      <c r="B31" s="87" t="s">
        <v>12</v>
      </c>
      <c r="C31" s="25"/>
      <c r="D31" s="25"/>
      <c r="E31" s="56"/>
      <c r="F31" s="25"/>
    </row>
    <row r="32" spans="1:6" s="4" customFormat="1" ht="28.15" customHeight="1" x14ac:dyDescent="0.2">
      <c r="A32" s="86" t="s">
        <v>131</v>
      </c>
      <c r="B32" s="86" t="s">
        <v>0</v>
      </c>
      <c r="C32" s="23">
        <f>C26+C30-C31</f>
        <v>0</v>
      </c>
      <c r="D32" s="23">
        <f>D26+D30-D31</f>
        <v>0</v>
      </c>
      <c r="E32" s="58">
        <v>0</v>
      </c>
      <c r="F32" s="23">
        <f>F26+F30-F31</f>
        <v>0</v>
      </c>
    </row>
  </sheetData>
  <mergeCells count="16">
    <mergeCell ref="A29:B29"/>
    <mergeCell ref="A8:F9"/>
    <mergeCell ref="A32:B32"/>
    <mergeCell ref="A30:B30"/>
    <mergeCell ref="A31:B31"/>
    <mergeCell ref="A25:B25"/>
    <mergeCell ref="A26:B26"/>
    <mergeCell ref="A22:B22"/>
    <mergeCell ref="A1:F2"/>
    <mergeCell ref="A3:F4"/>
    <mergeCell ref="A7:F7"/>
    <mergeCell ref="A13:B13"/>
    <mergeCell ref="A19:B19"/>
    <mergeCell ref="B5:E5"/>
    <mergeCell ref="A16:B16"/>
    <mergeCell ref="A12:B12"/>
  </mergeCells>
  <printOptions horizontalCentered="1"/>
  <pageMargins left="0.31496062992125984" right="0.31496062992125984" top="0.59055118110236227" bottom="0.59055118110236227" header="0" footer="0.31496062992125984"/>
  <pageSetup paperSize="9" orientation="landscape" verticalDpi="300" r:id="rId1"/>
  <headerFooter alignWithMargins="0">
    <oddFooter>&amp;R&amp;P</oddFooter>
  </headerFooter>
  <ignoredErrors>
    <ignoredError sqref="C16:D16 F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96219-57E8-4C94-A13D-B8149BB3BA63}">
  <dimension ref="A1:F29"/>
  <sheetViews>
    <sheetView workbookViewId="0">
      <selection activeCell="B11" sqref="B11"/>
    </sheetView>
  </sheetViews>
  <sheetFormatPr defaultRowHeight="12.75" x14ac:dyDescent="0.2"/>
  <cols>
    <col min="1" max="1" width="11.7109375" style="1" customWidth="1"/>
    <col min="2" max="2" width="49.28515625" style="1" customWidth="1"/>
    <col min="3" max="6" width="13.28515625" style="1" customWidth="1"/>
    <col min="7" max="251" width="9.28515625" style="1"/>
    <col min="252" max="252" width="11.7109375" style="1" customWidth="1"/>
    <col min="253" max="253" width="57.28515625" style="1" customWidth="1"/>
    <col min="254" max="254" width="25.28515625" style="1" customWidth="1"/>
    <col min="255" max="255" width="13.42578125" style="1" customWidth="1"/>
    <col min="256" max="256" width="14.5703125" style="1" customWidth="1"/>
    <col min="257" max="258" width="13.42578125" style="1" customWidth="1"/>
    <col min="259" max="259" width="9.28515625" style="1" customWidth="1"/>
    <col min="260" max="262" width="8.28515625" style="1" customWidth="1"/>
    <col min="263" max="507" width="9.28515625" style="1"/>
    <col min="508" max="508" width="11.7109375" style="1" customWidth="1"/>
    <col min="509" max="509" width="57.28515625" style="1" customWidth="1"/>
    <col min="510" max="510" width="25.28515625" style="1" customWidth="1"/>
    <col min="511" max="511" width="13.42578125" style="1" customWidth="1"/>
    <col min="512" max="512" width="14.5703125" style="1" customWidth="1"/>
    <col min="513" max="514" width="13.42578125" style="1" customWidth="1"/>
    <col min="515" max="515" width="9.28515625" style="1" customWidth="1"/>
    <col min="516" max="518" width="8.28515625" style="1" customWidth="1"/>
    <col min="519" max="763" width="9.28515625" style="1"/>
    <col min="764" max="764" width="11.7109375" style="1" customWidth="1"/>
    <col min="765" max="765" width="57.28515625" style="1" customWidth="1"/>
    <col min="766" max="766" width="25.28515625" style="1" customWidth="1"/>
    <col min="767" max="767" width="13.42578125" style="1" customWidth="1"/>
    <col min="768" max="768" width="14.5703125" style="1" customWidth="1"/>
    <col min="769" max="770" width="13.42578125" style="1" customWidth="1"/>
    <col min="771" max="771" width="9.28515625" style="1" customWidth="1"/>
    <col min="772" max="774" width="8.28515625" style="1" customWidth="1"/>
    <col min="775" max="1019" width="9.28515625" style="1"/>
    <col min="1020" max="1020" width="11.7109375" style="1" customWidth="1"/>
    <col min="1021" max="1021" width="57.28515625" style="1" customWidth="1"/>
    <col min="1022" max="1022" width="25.28515625" style="1" customWidth="1"/>
    <col min="1023" max="1023" width="13.42578125" style="1" customWidth="1"/>
    <col min="1024" max="1024" width="14.5703125" style="1" customWidth="1"/>
    <col min="1025" max="1026" width="13.42578125" style="1" customWidth="1"/>
    <col min="1027" max="1027" width="9.28515625" style="1" customWidth="1"/>
    <col min="1028" max="1030" width="8.28515625" style="1" customWidth="1"/>
    <col min="1031" max="1275" width="9.28515625" style="1"/>
    <col min="1276" max="1276" width="11.7109375" style="1" customWidth="1"/>
    <col min="1277" max="1277" width="57.28515625" style="1" customWidth="1"/>
    <col min="1278" max="1278" width="25.28515625" style="1" customWidth="1"/>
    <col min="1279" max="1279" width="13.42578125" style="1" customWidth="1"/>
    <col min="1280" max="1280" width="14.5703125" style="1" customWidth="1"/>
    <col min="1281" max="1282" width="13.42578125" style="1" customWidth="1"/>
    <col min="1283" max="1283" width="9.28515625" style="1" customWidth="1"/>
    <col min="1284" max="1286" width="8.28515625" style="1" customWidth="1"/>
    <col min="1287" max="1531" width="9.28515625" style="1"/>
    <col min="1532" max="1532" width="11.7109375" style="1" customWidth="1"/>
    <col min="1533" max="1533" width="57.28515625" style="1" customWidth="1"/>
    <col min="1534" max="1534" width="25.28515625" style="1" customWidth="1"/>
    <col min="1535" max="1535" width="13.42578125" style="1" customWidth="1"/>
    <col min="1536" max="1536" width="14.5703125" style="1" customWidth="1"/>
    <col min="1537" max="1538" width="13.42578125" style="1" customWidth="1"/>
    <col min="1539" max="1539" width="9.28515625" style="1" customWidth="1"/>
    <col min="1540" max="1542" width="8.28515625" style="1" customWidth="1"/>
    <col min="1543" max="1787" width="9.28515625" style="1"/>
    <col min="1788" max="1788" width="11.7109375" style="1" customWidth="1"/>
    <col min="1789" max="1789" width="57.28515625" style="1" customWidth="1"/>
    <col min="1790" max="1790" width="25.28515625" style="1" customWidth="1"/>
    <col min="1791" max="1791" width="13.42578125" style="1" customWidth="1"/>
    <col min="1792" max="1792" width="14.5703125" style="1" customWidth="1"/>
    <col min="1793" max="1794" width="13.42578125" style="1" customWidth="1"/>
    <col min="1795" max="1795" width="9.28515625" style="1" customWidth="1"/>
    <col min="1796" max="1798" width="8.28515625" style="1" customWidth="1"/>
    <col min="1799" max="2043" width="9.28515625" style="1"/>
    <col min="2044" max="2044" width="11.7109375" style="1" customWidth="1"/>
    <col min="2045" max="2045" width="57.28515625" style="1" customWidth="1"/>
    <col min="2046" max="2046" width="25.28515625" style="1" customWidth="1"/>
    <col min="2047" max="2047" width="13.42578125" style="1" customWidth="1"/>
    <col min="2048" max="2048" width="14.5703125" style="1" customWidth="1"/>
    <col min="2049" max="2050" width="13.42578125" style="1" customWidth="1"/>
    <col min="2051" max="2051" width="9.28515625" style="1" customWidth="1"/>
    <col min="2052" max="2054" width="8.28515625" style="1" customWidth="1"/>
    <col min="2055" max="2299" width="9.28515625" style="1"/>
    <col min="2300" max="2300" width="11.7109375" style="1" customWidth="1"/>
    <col min="2301" max="2301" width="57.28515625" style="1" customWidth="1"/>
    <col min="2302" max="2302" width="25.28515625" style="1" customWidth="1"/>
    <col min="2303" max="2303" width="13.42578125" style="1" customWidth="1"/>
    <col min="2304" max="2304" width="14.5703125" style="1" customWidth="1"/>
    <col min="2305" max="2306" width="13.42578125" style="1" customWidth="1"/>
    <col min="2307" max="2307" width="9.28515625" style="1" customWidth="1"/>
    <col min="2308" max="2310" width="8.28515625" style="1" customWidth="1"/>
    <col min="2311" max="2555" width="9.28515625" style="1"/>
    <col min="2556" max="2556" width="11.7109375" style="1" customWidth="1"/>
    <col min="2557" max="2557" width="57.28515625" style="1" customWidth="1"/>
    <col min="2558" max="2558" width="25.28515625" style="1" customWidth="1"/>
    <col min="2559" max="2559" width="13.42578125" style="1" customWidth="1"/>
    <col min="2560" max="2560" width="14.5703125" style="1" customWidth="1"/>
    <col min="2561" max="2562" width="13.42578125" style="1" customWidth="1"/>
    <col min="2563" max="2563" width="9.28515625" style="1" customWidth="1"/>
    <col min="2564" max="2566" width="8.28515625" style="1" customWidth="1"/>
    <col min="2567" max="2811" width="9.28515625" style="1"/>
    <col min="2812" max="2812" width="11.7109375" style="1" customWidth="1"/>
    <col min="2813" max="2813" width="57.28515625" style="1" customWidth="1"/>
    <col min="2814" max="2814" width="25.28515625" style="1" customWidth="1"/>
    <col min="2815" max="2815" width="13.42578125" style="1" customWidth="1"/>
    <col min="2816" max="2816" width="14.5703125" style="1" customWidth="1"/>
    <col min="2817" max="2818" width="13.42578125" style="1" customWidth="1"/>
    <col min="2819" max="2819" width="9.28515625" style="1" customWidth="1"/>
    <col min="2820" max="2822" width="8.28515625" style="1" customWidth="1"/>
    <col min="2823" max="3067" width="9.28515625" style="1"/>
    <col min="3068" max="3068" width="11.7109375" style="1" customWidth="1"/>
    <col min="3069" max="3069" width="57.28515625" style="1" customWidth="1"/>
    <col min="3070" max="3070" width="25.28515625" style="1" customWidth="1"/>
    <col min="3071" max="3071" width="13.42578125" style="1" customWidth="1"/>
    <col min="3072" max="3072" width="14.5703125" style="1" customWidth="1"/>
    <col min="3073" max="3074" width="13.42578125" style="1" customWidth="1"/>
    <col min="3075" max="3075" width="9.28515625" style="1" customWidth="1"/>
    <col min="3076" max="3078" width="8.28515625" style="1" customWidth="1"/>
    <col min="3079" max="3323" width="9.28515625" style="1"/>
    <col min="3324" max="3324" width="11.7109375" style="1" customWidth="1"/>
    <col min="3325" max="3325" width="57.28515625" style="1" customWidth="1"/>
    <col min="3326" max="3326" width="25.28515625" style="1" customWidth="1"/>
    <col min="3327" max="3327" width="13.42578125" style="1" customWidth="1"/>
    <col min="3328" max="3328" width="14.5703125" style="1" customWidth="1"/>
    <col min="3329" max="3330" width="13.42578125" style="1" customWidth="1"/>
    <col min="3331" max="3331" width="9.28515625" style="1" customWidth="1"/>
    <col min="3332" max="3334" width="8.28515625" style="1" customWidth="1"/>
    <col min="3335" max="3579" width="9.28515625" style="1"/>
    <col min="3580" max="3580" width="11.7109375" style="1" customWidth="1"/>
    <col min="3581" max="3581" width="57.28515625" style="1" customWidth="1"/>
    <col min="3582" max="3582" width="25.28515625" style="1" customWidth="1"/>
    <col min="3583" max="3583" width="13.42578125" style="1" customWidth="1"/>
    <col min="3584" max="3584" width="14.5703125" style="1" customWidth="1"/>
    <col min="3585" max="3586" width="13.42578125" style="1" customWidth="1"/>
    <col min="3587" max="3587" width="9.28515625" style="1" customWidth="1"/>
    <col min="3588" max="3590" width="8.28515625" style="1" customWidth="1"/>
    <col min="3591" max="3835" width="9.28515625" style="1"/>
    <col min="3836" max="3836" width="11.7109375" style="1" customWidth="1"/>
    <col min="3837" max="3837" width="57.28515625" style="1" customWidth="1"/>
    <col min="3838" max="3838" width="25.28515625" style="1" customWidth="1"/>
    <col min="3839" max="3839" width="13.42578125" style="1" customWidth="1"/>
    <col min="3840" max="3840" width="14.5703125" style="1" customWidth="1"/>
    <col min="3841" max="3842" width="13.42578125" style="1" customWidth="1"/>
    <col min="3843" max="3843" width="9.28515625" style="1" customWidth="1"/>
    <col min="3844" max="3846" width="8.28515625" style="1" customWidth="1"/>
    <col min="3847" max="4091" width="9.28515625" style="1"/>
    <col min="4092" max="4092" width="11.7109375" style="1" customWidth="1"/>
    <col min="4093" max="4093" width="57.28515625" style="1" customWidth="1"/>
    <col min="4094" max="4094" width="25.28515625" style="1" customWidth="1"/>
    <col min="4095" max="4095" width="13.42578125" style="1" customWidth="1"/>
    <col min="4096" max="4096" width="14.5703125" style="1" customWidth="1"/>
    <col min="4097" max="4098" width="13.42578125" style="1" customWidth="1"/>
    <col min="4099" max="4099" width="9.28515625" style="1" customWidth="1"/>
    <col min="4100" max="4102" width="8.28515625" style="1" customWidth="1"/>
    <col min="4103" max="4347" width="9.28515625" style="1"/>
    <col min="4348" max="4348" width="11.7109375" style="1" customWidth="1"/>
    <col min="4349" max="4349" width="57.28515625" style="1" customWidth="1"/>
    <col min="4350" max="4350" width="25.28515625" style="1" customWidth="1"/>
    <col min="4351" max="4351" width="13.42578125" style="1" customWidth="1"/>
    <col min="4352" max="4352" width="14.5703125" style="1" customWidth="1"/>
    <col min="4353" max="4354" width="13.42578125" style="1" customWidth="1"/>
    <col min="4355" max="4355" width="9.28515625" style="1" customWidth="1"/>
    <col min="4356" max="4358" width="8.28515625" style="1" customWidth="1"/>
    <col min="4359" max="4603" width="9.28515625" style="1"/>
    <col min="4604" max="4604" width="11.7109375" style="1" customWidth="1"/>
    <col min="4605" max="4605" width="57.28515625" style="1" customWidth="1"/>
    <col min="4606" max="4606" width="25.28515625" style="1" customWidth="1"/>
    <col min="4607" max="4607" width="13.42578125" style="1" customWidth="1"/>
    <col min="4608" max="4608" width="14.5703125" style="1" customWidth="1"/>
    <col min="4609" max="4610" width="13.42578125" style="1" customWidth="1"/>
    <col min="4611" max="4611" width="9.28515625" style="1" customWidth="1"/>
    <col min="4612" max="4614" width="8.28515625" style="1" customWidth="1"/>
    <col min="4615" max="4859" width="9.28515625" style="1"/>
    <col min="4860" max="4860" width="11.7109375" style="1" customWidth="1"/>
    <col min="4861" max="4861" width="57.28515625" style="1" customWidth="1"/>
    <col min="4862" max="4862" width="25.28515625" style="1" customWidth="1"/>
    <col min="4863" max="4863" width="13.42578125" style="1" customWidth="1"/>
    <col min="4864" max="4864" width="14.5703125" style="1" customWidth="1"/>
    <col min="4865" max="4866" width="13.42578125" style="1" customWidth="1"/>
    <col min="4867" max="4867" width="9.28515625" style="1" customWidth="1"/>
    <col min="4868" max="4870" width="8.28515625" style="1" customWidth="1"/>
    <col min="4871" max="5115" width="9.28515625" style="1"/>
    <col min="5116" max="5116" width="11.7109375" style="1" customWidth="1"/>
    <col min="5117" max="5117" width="57.28515625" style="1" customWidth="1"/>
    <col min="5118" max="5118" width="25.28515625" style="1" customWidth="1"/>
    <col min="5119" max="5119" width="13.42578125" style="1" customWidth="1"/>
    <col min="5120" max="5120" width="14.5703125" style="1" customWidth="1"/>
    <col min="5121" max="5122" width="13.42578125" style="1" customWidth="1"/>
    <col min="5123" max="5123" width="9.28515625" style="1" customWidth="1"/>
    <col min="5124" max="5126" width="8.28515625" style="1" customWidth="1"/>
    <col min="5127" max="5371" width="9.28515625" style="1"/>
    <col min="5372" max="5372" width="11.7109375" style="1" customWidth="1"/>
    <col min="5373" max="5373" width="57.28515625" style="1" customWidth="1"/>
    <col min="5374" max="5374" width="25.28515625" style="1" customWidth="1"/>
    <col min="5375" max="5375" width="13.42578125" style="1" customWidth="1"/>
    <col min="5376" max="5376" width="14.5703125" style="1" customWidth="1"/>
    <col min="5377" max="5378" width="13.42578125" style="1" customWidth="1"/>
    <col min="5379" max="5379" width="9.28515625" style="1" customWidth="1"/>
    <col min="5380" max="5382" width="8.28515625" style="1" customWidth="1"/>
    <col min="5383" max="5627" width="9.28515625" style="1"/>
    <col min="5628" max="5628" width="11.7109375" style="1" customWidth="1"/>
    <col min="5629" max="5629" width="57.28515625" style="1" customWidth="1"/>
    <col min="5630" max="5630" width="25.28515625" style="1" customWidth="1"/>
    <col min="5631" max="5631" width="13.42578125" style="1" customWidth="1"/>
    <col min="5632" max="5632" width="14.5703125" style="1" customWidth="1"/>
    <col min="5633" max="5634" width="13.42578125" style="1" customWidth="1"/>
    <col min="5635" max="5635" width="9.28515625" style="1" customWidth="1"/>
    <col min="5636" max="5638" width="8.28515625" style="1" customWidth="1"/>
    <col min="5639" max="5883" width="9.28515625" style="1"/>
    <col min="5884" max="5884" width="11.7109375" style="1" customWidth="1"/>
    <col min="5885" max="5885" width="57.28515625" style="1" customWidth="1"/>
    <col min="5886" max="5886" width="25.28515625" style="1" customWidth="1"/>
    <col min="5887" max="5887" width="13.42578125" style="1" customWidth="1"/>
    <col min="5888" max="5888" width="14.5703125" style="1" customWidth="1"/>
    <col min="5889" max="5890" width="13.42578125" style="1" customWidth="1"/>
    <col min="5891" max="5891" width="9.28515625" style="1" customWidth="1"/>
    <col min="5892" max="5894" width="8.28515625" style="1" customWidth="1"/>
    <col min="5895" max="6139" width="9.28515625" style="1"/>
    <col min="6140" max="6140" width="11.7109375" style="1" customWidth="1"/>
    <col min="6141" max="6141" width="57.28515625" style="1" customWidth="1"/>
    <col min="6142" max="6142" width="25.28515625" style="1" customWidth="1"/>
    <col min="6143" max="6143" width="13.42578125" style="1" customWidth="1"/>
    <col min="6144" max="6144" width="14.5703125" style="1" customWidth="1"/>
    <col min="6145" max="6146" width="13.42578125" style="1" customWidth="1"/>
    <col min="6147" max="6147" width="9.28515625" style="1" customWidth="1"/>
    <col min="6148" max="6150" width="8.28515625" style="1" customWidth="1"/>
    <col min="6151" max="6395" width="9.28515625" style="1"/>
    <col min="6396" max="6396" width="11.7109375" style="1" customWidth="1"/>
    <col min="6397" max="6397" width="57.28515625" style="1" customWidth="1"/>
    <col min="6398" max="6398" width="25.28515625" style="1" customWidth="1"/>
    <col min="6399" max="6399" width="13.42578125" style="1" customWidth="1"/>
    <col min="6400" max="6400" width="14.5703125" style="1" customWidth="1"/>
    <col min="6401" max="6402" width="13.42578125" style="1" customWidth="1"/>
    <col min="6403" max="6403" width="9.28515625" style="1" customWidth="1"/>
    <col min="6404" max="6406" width="8.28515625" style="1" customWidth="1"/>
    <col min="6407" max="6651" width="9.28515625" style="1"/>
    <col min="6652" max="6652" width="11.7109375" style="1" customWidth="1"/>
    <col min="6653" max="6653" width="57.28515625" style="1" customWidth="1"/>
    <col min="6654" max="6654" width="25.28515625" style="1" customWidth="1"/>
    <col min="6655" max="6655" width="13.42578125" style="1" customWidth="1"/>
    <col min="6656" max="6656" width="14.5703125" style="1" customWidth="1"/>
    <col min="6657" max="6658" width="13.42578125" style="1" customWidth="1"/>
    <col min="6659" max="6659" width="9.28515625" style="1" customWidth="1"/>
    <col min="6660" max="6662" width="8.28515625" style="1" customWidth="1"/>
    <col min="6663" max="6907" width="9.28515625" style="1"/>
    <col min="6908" max="6908" width="11.7109375" style="1" customWidth="1"/>
    <col min="6909" max="6909" width="57.28515625" style="1" customWidth="1"/>
    <col min="6910" max="6910" width="25.28515625" style="1" customWidth="1"/>
    <col min="6911" max="6911" width="13.42578125" style="1" customWidth="1"/>
    <col min="6912" max="6912" width="14.5703125" style="1" customWidth="1"/>
    <col min="6913" max="6914" width="13.42578125" style="1" customWidth="1"/>
    <col min="6915" max="6915" width="9.28515625" style="1" customWidth="1"/>
    <col min="6916" max="6918" width="8.28515625" style="1" customWidth="1"/>
    <col min="6919" max="7163" width="9.28515625" style="1"/>
    <col min="7164" max="7164" width="11.7109375" style="1" customWidth="1"/>
    <col min="7165" max="7165" width="57.28515625" style="1" customWidth="1"/>
    <col min="7166" max="7166" width="25.28515625" style="1" customWidth="1"/>
    <col min="7167" max="7167" width="13.42578125" style="1" customWidth="1"/>
    <col min="7168" max="7168" width="14.5703125" style="1" customWidth="1"/>
    <col min="7169" max="7170" width="13.42578125" style="1" customWidth="1"/>
    <col min="7171" max="7171" width="9.28515625" style="1" customWidth="1"/>
    <col min="7172" max="7174" width="8.28515625" style="1" customWidth="1"/>
    <col min="7175" max="7419" width="9.28515625" style="1"/>
    <col min="7420" max="7420" width="11.7109375" style="1" customWidth="1"/>
    <col min="7421" max="7421" width="57.28515625" style="1" customWidth="1"/>
    <col min="7422" max="7422" width="25.28515625" style="1" customWidth="1"/>
    <col min="7423" max="7423" width="13.42578125" style="1" customWidth="1"/>
    <col min="7424" max="7424" width="14.5703125" style="1" customWidth="1"/>
    <col min="7425" max="7426" width="13.42578125" style="1" customWidth="1"/>
    <col min="7427" max="7427" width="9.28515625" style="1" customWidth="1"/>
    <col min="7428" max="7430" width="8.28515625" style="1" customWidth="1"/>
    <col min="7431" max="7675" width="9.28515625" style="1"/>
    <col min="7676" max="7676" width="11.7109375" style="1" customWidth="1"/>
    <col min="7677" max="7677" width="57.28515625" style="1" customWidth="1"/>
    <col min="7678" max="7678" width="25.28515625" style="1" customWidth="1"/>
    <col min="7679" max="7679" width="13.42578125" style="1" customWidth="1"/>
    <col min="7680" max="7680" width="14.5703125" style="1" customWidth="1"/>
    <col min="7681" max="7682" width="13.42578125" style="1" customWidth="1"/>
    <col min="7683" max="7683" width="9.28515625" style="1" customWidth="1"/>
    <col min="7684" max="7686" width="8.28515625" style="1" customWidth="1"/>
    <col min="7687" max="7931" width="9.28515625" style="1"/>
    <col min="7932" max="7932" width="11.7109375" style="1" customWidth="1"/>
    <col min="7933" max="7933" width="57.28515625" style="1" customWidth="1"/>
    <col min="7934" max="7934" width="25.28515625" style="1" customWidth="1"/>
    <col min="7935" max="7935" width="13.42578125" style="1" customWidth="1"/>
    <col min="7936" max="7936" width="14.5703125" style="1" customWidth="1"/>
    <col min="7937" max="7938" width="13.42578125" style="1" customWidth="1"/>
    <col min="7939" max="7939" width="9.28515625" style="1" customWidth="1"/>
    <col min="7940" max="7942" width="8.28515625" style="1" customWidth="1"/>
    <col min="7943" max="8187" width="9.28515625" style="1"/>
    <col min="8188" max="8188" width="11.7109375" style="1" customWidth="1"/>
    <col min="8189" max="8189" width="57.28515625" style="1" customWidth="1"/>
    <col min="8190" max="8190" width="25.28515625" style="1" customWidth="1"/>
    <col min="8191" max="8191" width="13.42578125" style="1" customWidth="1"/>
    <col min="8192" max="8192" width="14.5703125" style="1" customWidth="1"/>
    <col min="8193" max="8194" width="13.42578125" style="1" customWidth="1"/>
    <col min="8195" max="8195" width="9.28515625" style="1" customWidth="1"/>
    <col min="8196" max="8198" width="8.28515625" style="1" customWidth="1"/>
    <col min="8199" max="8443" width="9.28515625" style="1"/>
    <col min="8444" max="8444" width="11.7109375" style="1" customWidth="1"/>
    <col min="8445" max="8445" width="57.28515625" style="1" customWidth="1"/>
    <col min="8446" max="8446" width="25.28515625" style="1" customWidth="1"/>
    <col min="8447" max="8447" width="13.42578125" style="1" customWidth="1"/>
    <col min="8448" max="8448" width="14.5703125" style="1" customWidth="1"/>
    <col min="8449" max="8450" width="13.42578125" style="1" customWidth="1"/>
    <col min="8451" max="8451" width="9.28515625" style="1" customWidth="1"/>
    <col min="8452" max="8454" width="8.28515625" style="1" customWidth="1"/>
    <col min="8455" max="8699" width="9.28515625" style="1"/>
    <col min="8700" max="8700" width="11.7109375" style="1" customWidth="1"/>
    <col min="8701" max="8701" width="57.28515625" style="1" customWidth="1"/>
    <col min="8702" max="8702" width="25.28515625" style="1" customWidth="1"/>
    <col min="8703" max="8703" width="13.42578125" style="1" customWidth="1"/>
    <col min="8704" max="8704" width="14.5703125" style="1" customWidth="1"/>
    <col min="8705" max="8706" width="13.42578125" style="1" customWidth="1"/>
    <col min="8707" max="8707" width="9.28515625" style="1" customWidth="1"/>
    <col min="8708" max="8710" width="8.28515625" style="1" customWidth="1"/>
    <col min="8711" max="8955" width="9.28515625" style="1"/>
    <col min="8956" max="8956" width="11.7109375" style="1" customWidth="1"/>
    <col min="8957" max="8957" width="57.28515625" style="1" customWidth="1"/>
    <col min="8958" max="8958" width="25.28515625" style="1" customWidth="1"/>
    <col min="8959" max="8959" width="13.42578125" style="1" customWidth="1"/>
    <col min="8960" max="8960" width="14.5703125" style="1" customWidth="1"/>
    <col min="8961" max="8962" width="13.42578125" style="1" customWidth="1"/>
    <col min="8963" max="8963" width="9.28515625" style="1" customWidth="1"/>
    <col min="8964" max="8966" width="8.28515625" style="1" customWidth="1"/>
    <col min="8967" max="9211" width="9.28515625" style="1"/>
    <col min="9212" max="9212" width="11.7109375" style="1" customWidth="1"/>
    <col min="9213" max="9213" width="57.28515625" style="1" customWidth="1"/>
    <col min="9214" max="9214" width="25.28515625" style="1" customWidth="1"/>
    <col min="9215" max="9215" width="13.42578125" style="1" customWidth="1"/>
    <col min="9216" max="9216" width="14.5703125" style="1" customWidth="1"/>
    <col min="9217" max="9218" width="13.42578125" style="1" customWidth="1"/>
    <col min="9219" max="9219" width="9.28515625" style="1" customWidth="1"/>
    <col min="9220" max="9222" width="8.28515625" style="1" customWidth="1"/>
    <col min="9223" max="9467" width="9.28515625" style="1"/>
    <col min="9468" max="9468" width="11.7109375" style="1" customWidth="1"/>
    <col min="9469" max="9469" width="57.28515625" style="1" customWidth="1"/>
    <col min="9470" max="9470" width="25.28515625" style="1" customWidth="1"/>
    <col min="9471" max="9471" width="13.42578125" style="1" customWidth="1"/>
    <col min="9472" max="9472" width="14.5703125" style="1" customWidth="1"/>
    <col min="9473" max="9474" width="13.42578125" style="1" customWidth="1"/>
    <col min="9475" max="9475" width="9.28515625" style="1" customWidth="1"/>
    <col min="9476" max="9478" width="8.28515625" style="1" customWidth="1"/>
    <col min="9479" max="9723" width="9.28515625" style="1"/>
    <col min="9724" max="9724" width="11.7109375" style="1" customWidth="1"/>
    <col min="9725" max="9725" width="57.28515625" style="1" customWidth="1"/>
    <col min="9726" max="9726" width="25.28515625" style="1" customWidth="1"/>
    <col min="9727" max="9727" width="13.42578125" style="1" customWidth="1"/>
    <col min="9728" max="9728" width="14.5703125" style="1" customWidth="1"/>
    <col min="9729" max="9730" width="13.42578125" style="1" customWidth="1"/>
    <col min="9731" max="9731" width="9.28515625" style="1" customWidth="1"/>
    <col min="9732" max="9734" width="8.28515625" style="1" customWidth="1"/>
    <col min="9735" max="9979" width="9.28515625" style="1"/>
    <col min="9980" max="9980" width="11.7109375" style="1" customWidth="1"/>
    <col min="9981" max="9981" width="57.28515625" style="1" customWidth="1"/>
    <col min="9982" max="9982" width="25.28515625" style="1" customWidth="1"/>
    <col min="9983" max="9983" width="13.42578125" style="1" customWidth="1"/>
    <col min="9984" max="9984" width="14.5703125" style="1" customWidth="1"/>
    <col min="9985" max="9986" width="13.42578125" style="1" customWidth="1"/>
    <col min="9987" max="9987" width="9.28515625" style="1" customWidth="1"/>
    <col min="9988" max="9990" width="8.28515625" style="1" customWidth="1"/>
    <col min="9991" max="10235" width="9.28515625" style="1"/>
    <col min="10236" max="10236" width="11.7109375" style="1" customWidth="1"/>
    <col min="10237" max="10237" width="57.28515625" style="1" customWidth="1"/>
    <col min="10238" max="10238" width="25.28515625" style="1" customWidth="1"/>
    <col min="10239" max="10239" width="13.42578125" style="1" customWidth="1"/>
    <col min="10240" max="10240" width="14.5703125" style="1" customWidth="1"/>
    <col min="10241" max="10242" width="13.42578125" style="1" customWidth="1"/>
    <col min="10243" max="10243" width="9.28515625" style="1" customWidth="1"/>
    <col min="10244" max="10246" width="8.28515625" style="1" customWidth="1"/>
    <col min="10247" max="10491" width="9.28515625" style="1"/>
    <col min="10492" max="10492" width="11.7109375" style="1" customWidth="1"/>
    <col min="10493" max="10493" width="57.28515625" style="1" customWidth="1"/>
    <col min="10494" max="10494" width="25.28515625" style="1" customWidth="1"/>
    <col min="10495" max="10495" width="13.42578125" style="1" customWidth="1"/>
    <col min="10496" max="10496" width="14.5703125" style="1" customWidth="1"/>
    <col min="10497" max="10498" width="13.42578125" style="1" customWidth="1"/>
    <col min="10499" max="10499" width="9.28515625" style="1" customWidth="1"/>
    <col min="10500" max="10502" width="8.28515625" style="1" customWidth="1"/>
    <col min="10503" max="10747" width="9.28515625" style="1"/>
    <col min="10748" max="10748" width="11.7109375" style="1" customWidth="1"/>
    <col min="10749" max="10749" width="57.28515625" style="1" customWidth="1"/>
    <col min="10750" max="10750" width="25.28515625" style="1" customWidth="1"/>
    <col min="10751" max="10751" width="13.42578125" style="1" customWidth="1"/>
    <col min="10752" max="10752" width="14.5703125" style="1" customWidth="1"/>
    <col min="10753" max="10754" width="13.42578125" style="1" customWidth="1"/>
    <col min="10755" max="10755" width="9.28515625" style="1" customWidth="1"/>
    <col min="10756" max="10758" width="8.28515625" style="1" customWidth="1"/>
    <col min="10759" max="11003" width="9.28515625" style="1"/>
    <col min="11004" max="11004" width="11.7109375" style="1" customWidth="1"/>
    <col min="11005" max="11005" width="57.28515625" style="1" customWidth="1"/>
    <col min="11006" max="11006" width="25.28515625" style="1" customWidth="1"/>
    <col min="11007" max="11007" width="13.42578125" style="1" customWidth="1"/>
    <col min="11008" max="11008" width="14.5703125" style="1" customWidth="1"/>
    <col min="11009" max="11010" width="13.42578125" style="1" customWidth="1"/>
    <col min="11011" max="11011" width="9.28515625" style="1" customWidth="1"/>
    <col min="11012" max="11014" width="8.28515625" style="1" customWidth="1"/>
    <col min="11015" max="11259" width="9.28515625" style="1"/>
    <col min="11260" max="11260" width="11.7109375" style="1" customWidth="1"/>
    <col min="11261" max="11261" width="57.28515625" style="1" customWidth="1"/>
    <col min="11262" max="11262" width="25.28515625" style="1" customWidth="1"/>
    <col min="11263" max="11263" width="13.42578125" style="1" customWidth="1"/>
    <col min="11264" max="11264" width="14.5703125" style="1" customWidth="1"/>
    <col min="11265" max="11266" width="13.42578125" style="1" customWidth="1"/>
    <col min="11267" max="11267" width="9.28515625" style="1" customWidth="1"/>
    <col min="11268" max="11270" width="8.28515625" style="1" customWidth="1"/>
    <col min="11271" max="11515" width="9.28515625" style="1"/>
    <col min="11516" max="11516" width="11.7109375" style="1" customWidth="1"/>
    <col min="11517" max="11517" width="57.28515625" style="1" customWidth="1"/>
    <col min="11518" max="11518" width="25.28515625" style="1" customWidth="1"/>
    <col min="11519" max="11519" width="13.42578125" style="1" customWidth="1"/>
    <col min="11520" max="11520" width="14.5703125" style="1" customWidth="1"/>
    <col min="11521" max="11522" width="13.42578125" style="1" customWidth="1"/>
    <col min="11523" max="11523" width="9.28515625" style="1" customWidth="1"/>
    <col min="11524" max="11526" width="8.28515625" style="1" customWidth="1"/>
    <col min="11527" max="11771" width="9.28515625" style="1"/>
    <col min="11772" max="11772" width="11.7109375" style="1" customWidth="1"/>
    <col min="11773" max="11773" width="57.28515625" style="1" customWidth="1"/>
    <col min="11774" max="11774" width="25.28515625" style="1" customWidth="1"/>
    <col min="11775" max="11775" width="13.42578125" style="1" customWidth="1"/>
    <col min="11776" max="11776" width="14.5703125" style="1" customWidth="1"/>
    <col min="11777" max="11778" width="13.42578125" style="1" customWidth="1"/>
    <col min="11779" max="11779" width="9.28515625" style="1" customWidth="1"/>
    <col min="11780" max="11782" width="8.28515625" style="1" customWidth="1"/>
    <col min="11783" max="12027" width="9.28515625" style="1"/>
    <col min="12028" max="12028" width="11.7109375" style="1" customWidth="1"/>
    <col min="12029" max="12029" width="57.28515625" style="1" customWidth="1"/>
    <col min="12030" max="12030" width="25.28515625" style="1" customWidth="1"/>
    <col min="12031" max="12031" width="13.42578125" style="1" customWidth="1"/>
    <col min="12032" max="12032" width="14.5703125" style="1" customWidth="1"/>
    <col min="12033" max="12034" width="13.42578125" style="1" customWidth="1"/>
    <col min="12035" max="12035" width="9.28515625" style="1" customWidth="1"/>
    <col min="12036" max="12038" width="8.28515625" style="1" customWidth="1"/>
    <col min="12039" max="12283" width="9.28515625" style="1"/>
    <col min="12284" max="12284" width="11.7109375" style="1" customWidth="1"/>
    <col min="12285" max="12285" width="57.28515625" style="1" customWidth="1"/>
    <col min="12286" max="12286" width="25.28515625" style="1" customWidth="1"/>
    <col min="12287" max="12287" width="13.42578125" style="1" customWidth="1"/>
    <col min="12288" max="12288" width="14.5703125" style="1" customWidth="1"/>
    <col min="12289" max="12290" width="13.42578125" style="1" customWidth="1"/>
    <col min="12291" max="12291" width="9.28515625" style="1" customWidth="1"/>
    <col min="12292" max="12294" width="8.28515625" style="1" customWidth="1"/>
    <col min="12295" max="12539" width="9.28515625" style="1"/>
    <col min="12540" max="12540" width="11.7109375" style="1" customWidth="1"/>
    <col min="12541" max="12541" width="57.28515625" style="1" customWidth="1"/>
    <col min="12542" max="12542" width="25.28515625" style="1" customWidth="1"/>
    <col min="12543" max="12543" width="13.42578125" style="1" customWidth="1"/>
    <col min="12544" max="12544" width="14.5703125" style="1" customWidth="1"/>
    <col min="12545" max="12546" width="13.42578125" style="1" customWidth="1"/>
    <col min="12547" max="12547" width="9.28515625" style="1" customWidth="1"/>
    <col min="12548" max="12550" width="8.28515625" style="1" customWidth="1"/>
    <col min="12551" max="12795" width="9.28515625" style="1"/>
    <col min="12796" max="12796" width="11.7109375" style="1" customWidth="1"/>
    <col min="12797" max="12797" width="57.28515625" style="1" customWidth="1"/>
    <col min="12798" max="12798" width="25.28515625" style="1" customWidth="1"/>
    <col min="12799" max="12799" width="13.42578125" style="1" customWidth="1"/>
    <col min="12800" max="12800" width="14.5703125" style="1" customWidth="1"/>
    <col min="12801" max="12802" width="13.42578125" style="1" customWidth="1"/>
    <col min="12803" max="12803" width="9.28515625" style="1" customWidth="1"/>
    <col min="12804" max="12806" width="8.28515625" style="1" customWidth="1"/>
    <col min="12807" max="13051" width="9.28515625" style="1"/>
    <col min="13052" max="13052" width="11.7109375" style="1" customWidth="1"/>
    <col min="13053" max="13053" width="57.28515625" style="1" customWidth="1"/>
    <col min="13054" max="13054" width="25.28515625" style="1" customWidth="1"/>
    <col min="13055" max="13055" width="13.42578125" style="1" customWidth="1"/>
    <col min="13056" max="13056" width="14.5703125" style="1" customWidth="1"/>
    <col min="13057" max="13058" width="13.42578125" style="1" customWidth="1"/>
    <col min="13059" max="13059" width="9.28515625" style="1" customWidth="1"/>
    <col min="13060" max="13062" width="8.28515625" style="1" customWidth="1"/>
    <col min="13063" max="13307" width="9.28515625" style="1"/>
    <col min="13308" max="13308" width="11.7109375" style="1" customWidth="1"/>
    <col min="13309" max="13309" width="57.28515625" style="1" customWidth="1"/>
    <col min="13310" max="13310" width="25.28515625" style="1" customWidth="1"/>
    <col min="13311" max="13311" width="13.42578125" style="1" customWidth="1"/>
    <col min="13312" max="13312" width="14.5703125" style="1" customWidth="1"/>
    <col min="13313" max="13314" width="13.42578125" style="1" customWidth="1"/>
    <col min="13315" max="13315" width="9.28515625" style="1" customWidth="1"/>
    <col min="13316" max="13318" width="8.28515625" style="1" customWidth="1"/>
    <col min="13319" max="13563" width="9.28515625" style="1"/>
    <col min="13564" max="13564" width="11.7109375" style="1" customWidth="1"/>
    <col min="13565" max="13565" width="57.28515625" style="1" customWidth="1"/>
    <col min="13566" max="13566" width="25.28515625" style="1" customWidth="1"/>
    <col min="13567" max="13567" width="13.42578125" style="1" customWidth="1"/>
    <col min="13568" max="13568" width="14.5703125" style="1" customWidth="1"/>
    <col min="13569" max="13570" width="13.42578125" style="1" customWidth="1"/>
    <col min="13571" max="13571" width="9.28515625" style="1" customWidth="1"/>
    <col min="13572" max="13574" width="8.28515625" style="1" customWidth="1"/>
    <col min="13575" max="13819" width="9.28515625" style="1"/>
    <col min="13820" max="13820" width="11.7109375" style="1" customWidth="1"/>
    <col min="13821" max="13821" width="57.28515625" style="1" customWidth="1"/>
    <col min="13822" max="13822" width="25.28515625" style="1" customWidth="1"/>
    <col min="13823" max="13823" width="13.42578125" style="1" customWidth="1"/>
    <col min="13824" max="13824" width="14.5703125" style="1" customWidth="1"/>
    <col min="13825" max="13826" width="13.42578125" style="1" customWidth="1"/>
    <col min="13827" max="13827" width="9.28515625" style="1" customWidth="1"/>
    <col min="13828" max="13830" width="8.28515625" style="1" customWidth="1"/>
    <col min="13831" max="14075" width="9.28515625" style="1"/>
    <col min="14076" max="14076" width="11.7109375" style="1" customWidth="1"/>
    <col min="14077" max="14077" width="57.28515625" style="1" customWidth="1"/>
    <col min="14078" max="14078" width="25.28515625" style="1" customWidth="1"/>
    <col min="14079" max="14079" width="13.42578125" style="1" customWidth="1"/>
    <col min="14080" max="14080" width="14.5703125" style="1" customWidth="1"/>
    <col min="14081" max="14082" width="13.42578125" style="1" customWidth="1"/>
    <col min="14083" max="14083" width="9.28515625" style="1" customWidth="1"/>
    <col min="14084" max="14086" width="8.28515625" style="1" customWidth="1"/>
    <col min="14087" max="14331" width="9.28515625" style="1"/>
    <col min="14332" max="14332" width="11.7109375" style="1" customWidth="1"/>
    <col min="14333" max="14333" width="57.28515625" style="1" customWidth="1"/>
    <col min="14334" max="14334" width="25.28515625" style="1" customWidth="1"/>
    <col min="14335" max="14335" width="13.42578125" style="1" customWidth="1"/>
    <col min="14336" max="14336" width="14.5703125" style="1" customWidth="1"/>
    <col min="14337" max="14338" width="13.42578125" style="1" customWidth="1"/>
    <col min="14339" max="14339" width="9.28515625" style="1" customWidth="1"/>
    <col min="14340" max="14342" width="8.28515625" style="1" customWidth="1"/>
    <col min="14343" max="14587" width="9.28515625" style="1"/>
    <col min="14588" max="14588" width="11.7109375" style="1" customWidth="1"/>
    <col min="14589" max="14589" width="57.28515625" style="1" customWidth="1"/>
    <col min="14590" max="14590" width="25.28515625" style="1" customWidth="1"/>
    <col min="14591" max="14591" width="13.42578125" style="1" customWidth="1"/>
    <col min="14592" max="14592" width="14.5703125" style="1" customWidth="1"/>
    <col min="14593" max="14594" width="13.42578125" style="1" customWidth="1"/>
    <col min="14595" max="14595" width="9.28515625" style="1" customWidth="1"/>
    <col min="14596" max="14598" width="8.28515625" style="1" customWidth="1"/>
    <col min="14599" max="14843" width="9.28515625" style="1"/>
    <col min="14844" max="14844" width="11.7109375" style="1" customWidth="1"/>
    <col min="14845" max="14845" width="57.28515625" style="1" customWidth="1"/>
    <col min="14846" max="14846" width="25.28515625" style="1" customWidth="1"/>
    <col min="14847" max="14847" width="13.42578125" style="1" customWidth="1"/>
    <col min="14848" max="14848" width="14.5703125" style="1" customWidth="1"/>
    <col min="14849" max="14850" width="13.42578125" style="1" customWidth="1"/>
    <col min="14851" max="14851" width="9.28515625" style="1" customWidth="1"/>
    <col min="14852" max="14854" width="8.28515625" style="1" customWidth="1"/>
    <col min="14855" max="15099" width="9.28515625" style="1"/>
    <col min="15100" max="15100" width="11.7109375" style="1" customWidth="1"/>
    <col min="15101" max="15101" width="57.28515625" style="1" customWidth="1"/>
    <col min="15102" max="15102" width="25.28515625" style="1" customWidth="1"/>
    <col min="15103" max="15103" width="13.42578125" style="1" customWidth="1"/>
    <col min="15104" max="15104" width="14.5703125" style="1" customWidth="1"/>
    <col min="15105" max="15106" width="13.42578125" style="1" customWidth="1"/>
    <col min="15107" max="15107" width="9.28515625" style="1" customWidth="1"/>
    <col min="15108" max="15110" width="8.28515625" style="1" customWidth="1"/>
    <col min="15111" max="15355" width="9.28515625" style="1"/>
    <col min="15356" max="15356" width="11.7109375" style="1" customWidth="1"/>
    <col min="15357" max="15357" width="57.28515625" style="1" customWidth="1"/>
    <col min="15358" max="15358" width="25.28515625" style="1" customWidth="1"/>
    <col min="15359" max="15359" width="13.42578125" style="1" customWidth="1"/>
    <col min="15360" max="15360" width="14.5703125" style="1" customWidth="1"/>
    <col min="15361" max="15362" width="13.42578125" style="1" customWidth="1"/>
    <col min="15363" max="15363" width="9.28515625" style="1" customWidth="1"/>
    <col min="15364" max="15366" width="8.28515625" style="1" customWidth="1"/>
    <col min="15367" max="15611" width="9.28515625" style="1"/>
    <col min="15612" max="15612" width="11.7109375" style="1" customWidth="1"/>
    <col min="15613" max="15613" width="57.28515625" style="1" customWidth="1"/>
    <col min="15614" max="15614" width="25.28515625" style="1" customWidth="1"/>
    <col min="15615" max="15615" width="13.42578125" style="1" customWidth="1"/>
    <col min="15616" max="15616" width="14.5703125" style="1" customWidth="1"/>
    <col min="15617" max="15618" width="13.42578125" style="1" customWidth="1"/>
    <col min="15619" max="15619" width="9.28515625" style="1" customWidth="1"/>
    <col min="15620" max="15622" width="8.28515625" style="1" customWidth="1"/>
    <col min="15623" max="15867" width="9.28515625" style="1"/>
    <col min="15868" max="15868" width="11.7109375" style="1" customWidth="1"/>
    <col min="15869" max="15869" width="57.28515625" style="1" customWidth="1"/>
    <col min="15870" max="15870" width="25.28515625" style="1" customWidth="1"/>
    <col min="15871" max="15871" width="13.42578125" style="1" customWidth="1"/>
    <col min="15872" max="15872" width="14.5703125" style="1" customWidth="1"/>
    <col min="15873" max="15874" width="13.42578125" style="1" customWidth="1"/>
    <col min="15875" max="15875" width="9.28515625" style="1" customWidth="1"/>
    <col min="15876" max="15878" width="8.28515625" style="1" customWidth="1"/>
    <col min="15879" max="16123" width="9.28515625" style="1"/>
    <col min="16124" max="16124" width="11.7109375" style="1" customWidth="1"/>
    <col min="16125" max="16125" width="57.28515625" style="1" customWidth="1"/>
    <col min="16126" max="16126" width="25.28515625" style="1" customWidth="1"/>
    <col min="16127" max="16127" width="13.42578125" style="1" customWidth="1"/>
    <col min="16128" max="16128" width="14.5703125" style="1" customWidth="1"/>
    <col min="16129" max="16130" width="13.42578125" style="1" customWidth="1"/>
    <col min="16131" max="16131" width="9.28515625" style="1" customWidth="1"/>
    <col min="16132" max="16134" width="8.28515625" style="1" customWidth="1"/>
    <col min="16135" max="16379" width="9.28515625" style="1"/>
    <col min="16380" max="16384" width="9.28515625" style="1" customWidth="1"/>
  </cols>
  <sheetData>
    <row r="1" spans="1:6" x14ac:dyDescent="0.2">
      <c r="A1" s="11" t="s">
        <v>132</v>
      </c>
      <c r="B1" s="11"/>
      <c r="C1" s="11"/>
      <c r="D1" s="11"/>
      <c r="E1" s="11"/>
      <c r="F1" s="5"/>
    </row>
    <row r="2" spans="1:6" x14ac:dyDescent="0.2">
      <c r="A2" s="11" t="s">
        <v>133</v>
      </c>
      <c r="B2" s="11"/>
      <c r="C2" s="11"/>
      <c r="D2" s="11"/>
      <c r="E2" s="11"/>
      <c r="F2" s="5"/>
    </row>
    <row r="3" spans="1:6" x14ac:dyDescent="0.2">
      <c r="A3" s="10"/>
      <c r="B3" s="10"/>
      <c r="C3" s="10"/>
      <c r="D3" s="10"/>
      <c r="E3" s="10"/>
      <c r="F3" s="10"/>
    </row>
    <row r="4" spans="1:6" x14ac:dyDescent="0.2">
      <c r="A4" s="10"/>
      <c r="B4" s="10"/>
      <c r="C4" s="28"/>
      <c r="D4" s="28"/>
      <c r="E4" s="28"/>
      <c r="F4" s="28"/>
    </row>
    <row r="5" spans="1:6" s="5" customFormat="1" ht="25.5" x14ac:dyDescent="0.25">
      <c r="A5" s="7" t="s">
        <v>139</v>
      </c>
      <c r="B5" s="7" t="s">
        <v>138</v>
      </c>
      <c r="C5" s="28" t="s">
        <v>169</v>
      </c>
      <c r="D5" s="41" t="s">
        <v>221</v>
      </c>
      <c r="E5" s="41" t="s">
        <v>170</v>
      </c>
      <c r="F5" s="28" t="s">
        <v>171</v>
      </c>
    </row>
    <row r="6" spans="1:6" ht="13.9" customHeight="1" x14ac:dyDescent="0.3">
      <c r="A6" s="31" t="s">
        <v>135</v>
      </c>
      <c r="B6" s="32"/>
      <c r="C6" s="33">
        <f>C7+C14</f>
        <v>16036862</v>
      </c>
      <c r="D6" s="33">
        <f>D7+D14</f>
        <v>-1567738</v>
      </c>
      <c r="E6" s="42">
        <f>D6/C6</f>
        <v>-9.7758401861910385E-2</v>
      </c>
      <c r="F6" s="33">
        <f>F7+F14</f>
        <v>14469124</v>
      </c>
    </row>
    <row r="7" spans="1:6" s="4" customFormat="1" ht="13.9" customHeight="1" x14ac:dyDescent="0.2">
      <c r="A7" s="30" t="s">
        <v>1</v>
      </c>
      <c r="B7" s="30" t="s">
        <v>2</v>
      </c>
      <c r="C7" s="30">
        <v>12489091</v>
      </c>
      <c r="D7" s="30">
        <v>-659749</v>
      </c>
      <c r="E7" s="43" t="s">
        <v>273</v>
      </c>
      <c r="F7" s="30">
        <v>11829342</v>
      </c>
    </row>
    <row r="8" spans="1:6" ht="13.9" customHeight="1" x14ac:dyDescent="0.2">
      <c r="A8" s="29" t="s">
        <v>152</v>
      </c>
      <c r="B8" s="29" t="s">
        <v>153</v>
      </c>
      <c r="C8" s="29">
        <v>2846105</v>
      </c>
      <c r="D8" s="29">
        <v>449432</v>
      </c>
      <c r="E8" s="44" t="s">
        <v>277</v>
      </c>
      <c r="F8" s="29">
        <v>3295537</v>
      </c>
    </row>
    <row r="9" spans="1:6" ht="13.9" customHeight="1" x14ac:dyDescent="0.2">
      <c r="A9" s="29" t="s">
        <v>154</v>
      </c>
      <c r="B9" s="29" t="s">
        <v>155</v>
      </c>
      <c r="C9" s="29">
        <v>4886766</v>
      </c>
      <c r="D9" s="29">
        <v>-584119</v>
      </c>
      <c r="E9" s="44" t="s">
        <v>278</v>
      </c>
      <c r="F9" s="29">
        <v>4302647</v>
      </c>
    </row>
    <row r="10" spans="1:6" ht="13.9" customHeight="1" x14ac:dyDescent="0.2">
      <c r="A10" s="29" t="s">
        <v>156</v>
      </c>
      <c r="B10" s="29" t="s">
        <v>157</v>
      </c>
      <c r="C10" s="29">
        <v>332602</v>
      </c>
      <c r="D10" s="29">
        <v>51275</v>
      </c>
      <c r="E10" s="44" t="s">
        <v>279</v>
      </c>
      <c r="F10" s="29">
        <v>383877</v>
      </c>
    </row>
    <row r="11" spans="1:6" ht="13.9" customHeight="1" x14ac:dyDescent="0.2">
      <c r="A11" s="29" t="s">
        <v>159</v>
      </c>
      <c r="B11" s="29" t="s">
        <v>160</v>
      </c>
      <c r="C11" s="29">
        <v>2905137</v>
      </c>
      <c r="D11" s="29">
        <v>-426651</v>
      </c>
      <c r="E11" s="44" t="s">
        <v>280</v>
      </c>
      <c r="F11" s="29">
        <v>2478486</v>
      </c>
    </row>
    <row r="12" spans="1:6" ht="13.9" customHeight="1" x14ac:dyDescent="0.2">
      <c r="A12" s="29" t="s">
        <v>161</v>
      </c>
      <c r="B12" s="29" t="s">
        <v>162</v>
      </c>
      <c r="C12" s="29">
        <v>1488216</v>
      </c>
      <c r="D12" s="29">
        <v>-164686</v>
      </c>
      <c r="E12" s="44" t="s">
        <v>281</v>
      </c>
      <c r="F12" s="29">
        <v>1323530</v>
      </c>
    </row>
    <row r="13" spans="1:6" ht="13.9" customHeight="1" x14ac:dyDescent="0.2">
      <c r="A13" s="29" t="s">
        <v>163</v>
      </c>
      <c r="B13" s="29" t="s">
        <v>164</v>
      </c>
      <c r="C13" s="29">
        <v>30265</v>
      </c>
      <c r="D13" s="29">
        <v>15000</v>
      </c>
      <c r="E13" s="44" t="s">
        <v>282</v>
      </c>
      <c r="F13" s="29">
        <v>45265</v>
      </c>
    </row>
    <row r="14" spans="1:6" s="4" customFormat="1" ht="13.9" customHeight="1" x14ac:dyDescent="0.2">
      <c r="A14" s="30" t="s">
        <v>3</v>
      </c>
      <c r="B14" s="30" t="s">
        <v>4</v>
      </c>
      <c r="C14" s="30">
        <v>3547771</v>
      </c>
      <c r="D14" s="30">
        <v>-907989</v>
      </c>
      <c r="E14" s="43" t="s">
        <v>274</v>
      </c>
      <c r="F14" s="30">
        <v>2639782</v>
      </c>
    </row>
    <row r="15" spans="1:6" ht="13.9" customHeight="1" x14ac:dyDescent="0.2">
      <c r="A15" s="29" t="s">
        <v>165</v>
      </c>
      <c r="B15" s="29" t="s">
        <v>166</v>
      </c>
      <c r="C15" s="29">
        <v>3517771</v>
      </c>
      <c r="D15" s="29">
        <v>-907989</v>
      </c>
      <c r="E15" s="44" t="s">
        <v>283</v>
      </c>
      <c r="F15" s="29">
        <v>2609782</v>
      </c>
    </row>
    <row r="16" spans="1:6" ht="13.9" customHeight="1" x14ac:dyDescent="0.2">
      <c r="A16" s="29" t="s">
        <v>167</v>
      </c>
      <c r="B16" s="29" t="s">
        <v>168</v>
      </c>
      <c r="C16" s="29">
        <v>30000</v>
      </c>
      <c r="D16" s="29">
        <v>0</v>
      </c>
      <c r="E16" s="44" t="s">
        <v>158</v>
      </c>
      <c r="F16" s="29">
        <v>30000</v>
      </c>
    </row>
    <row r="17" spans="1:6" ht="13.9" customHeight="1" x14ac:dyDescent="0.3">
      <c r="A17" s="31" t="s">
        <v>136</v>
      </c>
      <c r="B17" s="32"/>
      <c r="C17" s="33">
        <f>C18+C26</f>
        <v>16324002</v>
      </c>
      <c r="D17" s="33">
        <f>D18+D26</f>
        <v>-1567738</v>
      </c>
      <c r="E17" s="45">
        <f>D17/C17</f>
        <v>-9.6038826753390497E-2</v>
      </c>
      <c r="F17" s="33">
        <f>F18+F26</f>
        <v>14756264</v>
      </c>
    </row>
    <row r="18" spans="1:6" s="4" customFormat="1" ht="13.9" customHeight="1" x14ac:dyDescent="0.2">
      <c r="A18" s="30" t="s">
        <v>5</v>
      </c>
      <c r="B18" s="30" t="s">
        <v>6</v>
      </c>
      <c r="C18" s="30">
        <v>7399697</v>
      </c>
      <c r="D18" s="30">
        <v>991476</v>
      </c>
      <c r="E18" s="43" t="s">
        <v>275</v>
      </c>
      <c r="F18" s="30">
        <v>8391173</v>
      </c>
    </row>
    <row r="19" spans="1:6" ht="13.9" customHeight="1" x14ac:dyDescent="0.2">
      <c r="A19" s="29" t="s">
        <v>172</v>
      </c>
      <c r="B19" s="29" t="s">
        <v>173</v>
      </c>
      <c r="C19" s="29">
        <v>853250</v>
      </c>
      <c r="D19" s="29">
        <v>83610</v>
      </c>
      <c r="E19" s="44" t="s">
        <v>284</v>
      </c>
      <c r="F19" s="29">
        <v>936860</v>
      </c>
    </row>
    <row r="20" spans="1:6" ht="13.9" customHeight="1" x14ac:dyDescent="0.2">
      <c r="A20" s="29" t="s">
        <v>174</v>
      </c>
      <c r="B20" s="29" t="s">
        <v>175</v>
      </c>
      <c r="C20" s="29">
        <v>3664242</v>
      </c>
      <c r="D20" s="29">
        <v>511674</v>
      </c>
      <c r="E20" s="44" t="s">
        <v>222</v>
      </c>
      <c r="F20" s="29">
        <v>4175916</v>
      </c>
    </row>
    <row r="21" spans="1:6" ht="13.9" customHeight="1" x14ac:dyDescent="0.2">
      <c r="A21" s="29" t="s">
        <v>176</v>
      </c>
      <c r="B21" s="29" t="s">
        <v>177</v>
      </c>
      <c r="C21" s="29">
        <v>28077</v>
      </c>
      <c r="D21" s="29">
        <v>13600</v>
      </c>
      <c r="E21" s="44" t="s">
        <v>285</v>
      </c>
      <c r="F21" s="29">
        <v>41677</v>
      </c>
    </row>
    <row r="22" spans="1:6" ht="13.9" customHeight="1" x14ac:dyDescent="0.2">
      <c r="A22" s="29" t="s">
        <v>178</v>
      </c>
      <c r="B22" s="29" t="s">
        <v>179</v>
      </c>
      <c r="C22" s="29">
        <v>0</v>
      </c>
      <c r="D22" s="29">
        <v>0</v>
      </c>
      <c r="E22" s="44" t="s">
        <v>180</v>
      </c>
      <c r="F22" s="29">
        <v>0</v>
      </c>
    </row>
    <row r="23" spans="1:6" ht="13.9" customHeight="1" x14ac:dyDescent="0.2">
      <c r="A23" s="29" t="s">
        <v>181</v>
      </c>
      <c r="B23" s="29" t="s">
        <v>182</v>
      </c>
      <c r="C23" s="29">
        <v>895150</v>
      </c>
      <c r="D23" s="29">
        <v>49000</v>
      </c>
      <c r="E23" s="44" t="s">
        <v>286</v>
      </c>
      <c r="F23" s="29">
        <v>944150</v>
      </c>
    </row>
    <row r="24" spans="1:6" ht="13.9" customHeight="1" x14ac:dyDescent="0.2">
      <c r="A24" s="29" t="s">
        <v>183</v>
      </c>
      <c r="B24" s="29" t="s">
        <v>184</v>
      </c>
      <c r="C24" s="29">
        <v>844488</v>
      </c>
      <c r="D24" s="29">
        <v>236212</v>
      </c>
      <c r="E24" s="44" t="s">
        <v>287</v>
      </c>
      <c r="F24" s="29">
        <v>1080700</v>
      </c>
    </row>
    <row r="25" spans="1:6" s="27" customFormat="1" ht="13.9" customHeight="1" x14ac:dyDescent="0.2">
      <c r="A25" s="29" t="s">
        <v>185</v>
      </c>
      <c r="B25" s="29" t="s">
        <v>186</v>
      </c>
      <c r="C25" s="29">
        <v>1114490</v>
      </c>
      <c r="D25" s="29">
        <v>97380</v>
      </c>
      <c r="E25" s="44" t="s">
        <v>288</v>
      </c>
      <c r="F25" s="29">
        <v>1211870</v>
      </c>
    </row>
    <row r="26" spans="1:6" s="4" customFormat="1" ht="13.9" customHeight="1" x14ac:dyDescent="0.2">
      <c r="A26" s="30" t="s">
        <v>7</v>
      </c>
      <c r="B26" s="30" t="s">
        <v>8</v>
      </c>
      <c r="C26" s="30">
        <v>8924305</v>
      </c>
      <c r="D26" s="30">
        <v>-2559214</v>
      </c>
      <c r="E26" s="43" t="s">
        <v>276</v>
      </c>
      <c r="F26" s="30">
        <v>6365091</v>
      </c>
    </row>
    <row r="27" spans="1:6" ht="13.9" customHeight="1" x14ac:dyDescent="0.2">
      <c r="A27" s="29" t="s">
        <v>187</v>
      </c>
      <c r="B27" s="29" t="s">
        <v>188</v>
      </c>
      <c r="C27" s="29">
        <v>749000</v>
      </c>
      <c r="D27" s="29">
        <v>0</v>
      </c>
      <c r="E27" s="44" t="s">
        <v>158</v>
      </c>
      <c r="F27" s="29">
        <v>749000</v>
      </c>
    </row>
    <row r="28" spans="1:6" ht="13.9" customHeight="1" x14ac:dyDescent="0.2">
      <c r="A28" s="29" t="s">
        <v>189</v>
      </c>
      <c r="B28" s="29" t="s">
        <v>190</v>
      </c>
      <c r="C28" s="29">
        <v>8150305</v>
      </c>
      <c r="D28" s="29">
        <v>-2564214</v>
      </c>
      <c r="E28" s="44" t="s">
        <v>289</v>
      </c>
      <c r="F28" s="29">
        <v>5586091</v>
      </c>
    </row>
    <row r="29" spans="1:6" ht="13.9" customHeight="1" x14ac:dyDescent="0.2">
      <c r="A29" s="29" t="s">
        <v>191</v>
      </c>
      <c r="B29" s="29" t="s">
        <v>192</v>
      </c>
      <c r="C29" s="29">
        <v>25000</v>
      </c>
      <c r="D29" s="29">
        <v>5000</v>
      </c>
      <c r="E29" s="44" t="s">
        <v>290</v>
      </c>
      <c r="F29" s="29">
        <v>30000</v>
      </c>
    </row>
  </sheetData>
  <printOptions horizontalCentered="1"/>
  <pageMargins left="0.31496062992125984" right="0.31496062992125984" top="0.59055118110236227" bottom="0.59055118110236227" header="0" footer="0.31496062992125984"/>
  <pageSetup orientation="landscape" verticalDpi="300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6216F-F766-4708-89DB-A698AAA18E55}">
  <sheetPr>
    <pageSetUpPr fitToPage="1"/>
  </sheetPr>
  <dimension ref="A1:XFA42"/>
  <sheetViews>
    <sheetView topLeftCell="A10" workbookViewId="0">
      <selection sqref="A1:H44"/>
    </sheetView>
  </sheetViews>
  <sheetFormatPr defaultRowHeight="12.75" x14ac:dyDescent="0.2"/>
  <cols>
    <col min="1" max="1" width="11.7109375" style="5" customWidth="1"/>
    <col min="2" max="2" width="53" style="5" customWidth="1"/>
    <col min="3" max="6" width="13.28515625" style="5" customWidth="1"/>
    <col min="7" max="251" width="8.7109375" style="1"/>
    <col min="252" max="252" width="11.7109375" style="1" customWidth="1"/>
    <col min="253" max="253" width="57.28515625" style="1" customWidth="1"/>
    <col min="254" max="254" width="25.28515625" style="1" customWidth="1"/>
    <col min="255" max="255" width="13.42578125" style="1" customWidth="1"/>
    <col min="256" max="256" width="14.5703125" style="1" customWidth="1"/>
    <col min="257" max="258" width="13.42578125" style="1" customWidth="1"/>
    <col min="259" max="259" width="9.28515625" style="1" customWidth="1"/>
    <col min="260" max="262" width="8.28515625" style="1" customWidth="1"/>
    <col min="263" max="507" width="8.7109375" style="1"/>
    <col min="508" max="508" width="11.7109375" style="1" customWidth="1"/>
    <col min="509" max="509" width="57.28515625" style="1" customWidth="1"/>
    <col min="510" max="510" width="25.28515625" style="1" customWidth="1"/>
    <col min="511" max="511" width="13.42578125" style="1" customWidth="1"/>
    <col min="512" max="512" width="14.5703125" style="1" customWidth="1"/>
    <col min="513" max="514" width="13.42578125" style="1" customWidth="1"/>
    <col min="515" max="515" width="9.28515625" style="1" customWidth="1"/>
    <col min="516" max="518" width="8.28515625" style="1" customWidth="1"/>
    <col min="519" max="763" width="8.7109375" style="1"/>
    <col min="764" max="764" width="11.7109375" style="1" customWidth="1"/>
    <col min="765" max="765" width="57.28515625" style="1" customWidth="1"/>
    <col min="766" max="766" width="25.28515625" style="1" customWidth="1"/>
    <col min="767" max="767" width="13.42578125" style="1" customWidth="1"/>
    <col min="768" max="768" width="14.5703125" style="1" customWidth="1"/>
    <col min="769" max="770" width="13.42578125" style="1" customWidth="1"/>
    <col min="771" max="771" width="9.28515625" style="1" customWidth="1"/>
    <col min="772" max="774" width="8.28515625" style="1" customWidth="1"/>
    <col min="775" max="1019" width="8.7109375" style="1"/>
    <col min="1020" max="1020" width="11.7109375" style="1" customWidth="1"/>
    <col min="1021" max="1021" width="57.28515625" style="1" customWidth="1"/>
    <col min="1022" max="1022" width="25.28515625" style="1" customWidth="1"/>
    <col min="1023" max="1023" width="13.42578125" style="1" customWidth="1"/>
    <col min="1024" max="1024" width="14.5703125" style="1" customWidth="1"/>
    <col min="1025" max="1026" width="13.42578125" style="1" customWidth="1"/>
    <col min="1027" max="1027" width="9.28515625" style="1" customWidth="1"/>
    <col min="1028" max="1030" width="8.28515625" style="1" customWidth="1"/>
    <col min="1031" max="1275" width="8.7109375" style="1"/>
    <col min="1276" max="1276" width="11.7109375" style="1" customWidth="1"/>
    <col min="1277" max="1277" width="57.28515625" style="1" customWidth="1"/>
    <col min="1278" max="1278" width="25.28515625" style="1" customWidth="1"/>
    <col min="1279" max="1279" width="13.42578125" style="1" customWidth="1"/>
    <col min="1280" max="1280" width="14.5703125" style="1" customWidth="1"/>
    <col min="1281" max="1282" width="13.42578125" style="1" customWidth="1"/>
    <col min="1283" max="1283" width="9.28515625" style="1" customWidth="1"/>
    <col min="1284" max="1286" width="8.28515625" style="1" customWidth="1"/>
    <col min="1287" max="1531" width="8.7109375" style="1"/>
    <col min="1532" max="1532" width="11.7109375" style="1" customWidth="1"/>
    <col min="1533" max="1533" width="57.28515625" style="1" customWidth="1"/>
    <col min="1534" max="1534" width="25.28515625" style="1" customWidth="1"/>
    <col min="1535" max="1535" width="13.42578125" style="1" customWidth="1"/>
    <col min="1536" max="1536" width="14.5703125" style="1" customWidth="1"/>
    <col min="1537" max="1538" width="13.42578125" style="1" customWidth="1"/>
    <col min="1539" max="1539" width="9.28515625" style="1" customWidth="1"/>
    <col min="1540" max="1542" width="8.28515625" style="1" customWidth="1"/>
    <col min="1543" max="1787" width="8.7109375" style="1"/>
    <col min="1788" max="1788" width="11.7109375" style="1" customWidth="1"/>
    <col min="1789" max="1789" width="57.28515625" style="1" customWidth="1"/>
    <col min="1790" max="1790" width="25.28515625" style="1" customWidth="1"/>
    <col min="1791" max="1791" width="13.42578125" style="1" customWidth="1"/>
    <col min="1792" max="1792" width="14.5703125" style="1" customWidth="1"/>
    <col min="1793" max="1794" width="13.42578125" style="1" customWidth="1"/>
    <col min="1795" max="1795" width="9.28515625" style="1" customWidth="1"/>
    <col min="1796" max="1798" width="8.28515625" style="1" customWidth="1"/>
    <col min="1799" max="2043" width="8.7109375" style="1"/>
    <col min="2044" max="2044" width="11.7109375" style="1" customWidth="1"/>
    <col min="2045" max="2045" width="57.28515625" style="1" customWidth="1"/>
    <col min="2046" max="2046" width="25.28515625" style="1" customWidth="1"/>
    <col min="2047" max="2047" width="13.42578125" style="1" customWidth="1"/>
    <col min="2048" max="2048" width="14.5703125" style="1" customWidth="1"/>
    <col min="2049" max="2050" width="13.42578125" style="1" customWidth="1"/>
    <col min="2051" max="2051" width="9.28515625" style="1" customWidth="1"/>
    <col min="2052" max="2054" width="8.28515625" style="1" customWidth="1"/>
    <col min="2055" max="2299" width="8.7109375" style="1"/>
    <col min="2300" max="2300" width="11.7109375" style="1" customWidth="1"/>
    <col min="2301" max="2301" width="57.28515625" style="1" customWidth="1"/>
    <col min="2302" max="2302" width="25.28515625" style="1" customWidth="1"/>
    <col min="2303" max="2303" width="13.42578125" style="1" customWidth="1"/>
    <col min="2304" max="2304" width="14.5703125" style="1" customWidth="1"/>
    <col min="2305" max="2306" width="13.42578125" style="1" customWidth="1"/>
    <col min="2307" max="2307" width="9.28515625" style="1" customWidth="1"/>
    <col min="2308" max="2310" width="8.28515625" style="1" customWidth="1"/>
    <col min="2311" max="2555" width="8.7109375" style="1"/>
    <col min="2556" max="2556" width="11.7109375" style="1" customWidth="1"/>
    <col min="2557" max="2557" width="57.28515625" style="1" customWidth="1"/>
    <col min="2558" max="2558" width="25.28515625" style="1" customWidth="1"/>
    <col min="2559" max="2559" width="13.42578125" style="1" customWidth="1"/>
    <col min="2560" max="2560" width="14.5703125" style="1" customWidth="1"/>
    <col min="2561" max="2562" width="13.42578125" style="1" customWidth="1"/>
    <col min="2563" max="2563" width="9.28515625" style="1" customWidth="1"/>
    <col min="2564" max="2566" width="8.28515625" style="1" customWidth="1"/>
    <col min="2567" max="2811" width="8.7109375" style="1"/>
    <col min="2812" max="2812" width="11.7109375" style="1" customWidth="1"/>
    <col min="2813" max="2813" width="57.28515625" style="1" customWidth="1"/>
    <col min="2814" max="2814" width="25.28515625" style="1" customWidth="1"/>
    <col min="2815" max="2815" width="13.42578125" style="1" customWidth="1"/>
    <col min="2816" max="2816" width="14.5703125" style="1" customWidth="1"/>
    <col min="2817" max="2818" width="13.42578125" style="1" customWidth="1"/>
    <col min="2819" max="2819" width="9.28515625" style="1" customWidth="1"/>
    <col min="2820" max="2822" width="8.28515625" style="1" customWidth="1"/>
    <col min="2823" max="3067" width="8.7109375" style="1"/>
    <col min="3068" max="3068" width="11.7109375" style="1" customWidth="1"/>
    <col min="3069" max="3069" width="57.28515625" style="1" customWidth="1"/>
    <col min="3070" max="3070" width="25.28515625" style="1" customWidth="1"/>
    <col min="3071" max="3071" width="13.42578125" style="1" customWidth="1"/>
    <col min="3072" max="3072" width="14.5703125" style="1" customWidth="1"/>
    <col min="3073" max="3074" width="13.42578125" style="1" customWidth="1"/>
    <col min="3075" max="3075" width="9.28515625" style="1" customWidth="1"/>
    <col min="3076" max="3078" width="8.28515625" style="1" customWidth="1"/>
    <col min="3079" max="3323" width="8.7109375" style="1"/>
    <col min="3324" max="3324" width="11.7109375" style="1" customWidth="1"/>
    <col min="3325" max="3325" width="57.28515625" style="1" customWidth="1"/>
    <col min="3326" max="3326" width="25.28515625" style="1" customWidth="1"/>
    <col min="3327" max="3327" width="13.42578125" style="1" customWidth="1"/>
    <col min="3328" max="3328" width="14.5703125" style="1" customWidth="1"/>
    <col min="3329" max="3330" width="13.42578125" style="1" customWidth="1"/>
    <col min="3331" max="3331" width="9.28515625" style="1" customWidth="1"/>
    <col min="3332" max="3334" width="8.28515625" style="1" customWidth="1"/>
    <col min="3335" max="3579" width="8.7109375" style="1"/>
    <col min="3580" max="3580" width="11.7109375" style="1" customWidth="1"/>
    <col min="3581" max="3581" width="57.28515625" style="1" customWidth="1"/>
    <col min="3582" max="3582" width="25.28515625" style="1" customWidth="1"/>
    <col min="3583" max="3583" width="13.42578125" style="1" customWidth="1"/>
    <col min="3584" max="3584" width="14.5703125" style="1" customWidth="1"/>
    <col min="3585" max="3586" width="13.42578125" style="1" customWidth="1"/>
    <col min="3587" max="3587" width="9.28515625" style="1" customWidth="1"/>
    <col min="3588" max="3590" width="8.28515625" style="1" customWidth="1"/>
    <col min="3591" max="3835" width="8.7109375" style="1"/>
    <col min="3836" max="3836" width="11.7109375" style="1" customWidth="1"/>
    <col min="3837" max="3837" width="57.28515625" style="1" customWidth="1"/>
    <col min="3838" max="3838" width="25.28515625" style="1" customWidth="1"/>
    <col min="3839" max="3839" width="13.42578125" style="1" customWidth="1"/>
    <col min="3840" max="3840" width="14.5703125" style="1" customWidth="1"/>
    <col min="3841" max="3842" width="13.42578125" style="1" customWidth="1"/>
    <col min="3843" max="3843" width="9.28515625" style="1" customWidth="1"/>
    <col min="3844" max="3846" width="8.28515625" style="1" customWidth="1"/>
    <col min="3847" max="4091" width="8.7109375" style="1"/>
    <col min="4092" max="4092" width="11.7109375" style="1" customWidth="1"/>
    <col min="4093" max="4093" width="57.28515625" style="1" customWidth="1"/>
    <col min="4094" max="4094" width="25.28515625" style="1" customWidth="1"/>
    <col min="4095" max="4095" width="13.42578125" style="1" customWidth="1"/>
    <col min="4096" max="4096" width="14.5703125" style="1" customWidth="1"/>
    <col min="4097" max="4098" width="13.42578125" style="1" customWidth="1"/>
    <col min="4099" max="4099" width="9.28515625" style="1" customWidth="1"/>
    <col min="4100" max="4102" width="8.28515625" style="1" customWidth="1"/>
    <col min="4103" max="4347" width="8.7109375" style="1"/>
    <col min="4348" max="4348" width="11.7109375" style="1" customWidth="1"/>
    <col min="4349" max="4349" width="57.28515625" style="1" customWidth="1"/>
    <col min="4350" max="4350" width="25.28515625" style="1" customWidth="1"/>
    <col min="4351" max="4351" width="13.42578125" style="1" customWidth="1"/>
    <col min="4352" max="4352" width="14.5703125" style="1" customWidth="1"/>
    <col min="4353" max="4354" width="13.42578125" style="1" customWidth="1"/>
    <col min="4355" max="4355" width="9.28515625" style="1" customWidth="1"/>
    <col min="4356" max="4358" width="8.28515625" style="1" customWidth="1"/>
    <col min="4359" max="4603" width="8.7109375" style="1"/>
    <col min="4604" max="4604" width="11.7109375" style="1" customWidth="1"/>
    <col min="4605" max="4605" width="57.28515625" style="1" customWidth="1"/>
    <col min="4606" max="4606" width="25.28515625" style="1" customWidth="1"/>
    <col min="4607" max="4607" width="13.42578125" style="1" customWidth="1"/>
    <col min="4608" max="4608" width="14.5703125" style="1" customWidth="1"/>
    <col min="4609" max="4610" width="13.42578125" style="1" customWidth="1"/>
    <col min="4611" max="4611" width="9.28515625" style="1" customWidth="1"/>
    <col min="4612" max="4614" width="8.28515625" style="1" customWidth="1"/>
    <col min="4615" max="4859" width="8.7109375" style="1"/>
    <col min="4860" max="4860" width="11.7109375" style="1" customWidth="1"/>
    <col min="4861" max="4861" width="57.28515625" style="1" customWidth="1"/>
    <col min="4862" max="4862" width="25.28515625" style="1" customWidth="1"/>
    <col min="4863" max="4863" width="13.42578125" style="1" customWidth="1"/>
    <col min="4864" max="4864" width="14.5703125" style="1" customWidth="1"/>
    <col min="4865" max="4866" width="13.42578125" style="1" customWidth="1"/>
    <col min="4867" max="4867" width="9.28515625" style="1" customWidth="1"/>
    <col min="4868" max="4870" width="8.28515625" style="1" customWidth="1"/>
    <col min="4871" max="5115" width="8.7109375" style="1"/>
    <col min="5116" max="5116" width="11.7109375" style="1" customWidth="1"/>
    <col min="5117" max="5117" width="57.28515625" style="1" customWidth="1"/>
    <col min="5118" max="5118" width="25.28515625" style="1" customWidth="1"/>
    <col min="5119" max="5119" width="13.42578125" style="1" customWidth="1"/>
    <col min="5120" max="5120" width="14.5703125" style="1" customWidth="1"/>
    <col min="5121" max="5122" width="13.42578125" style="1" customWidth="1"/>
    <col min="5123" max="5123" width="9.28515625" style="1" customWidth="1"/>
    <col min="5124" max="5126" width="8.28515625" style="1" customWidth="1"/>
    <col min="5127" max="5371" width="8.7109375" style="1"/>
    <col min="5372" max="5372" width="11.7109375" style="1" customWidth="1"/>
    <col min="5373" max="5373" width="57.28515625" style="1" customWidth="1"/>
    <col min="5374" max="5374" width="25.28515625" style="1" customWidth="1"/>
    <col min="5375" max="5375" width="13.42578125" style="1" customWidth="1"/>
    <col min="5376" max="5376" width="14.5703125" style="1" customWidth="1"/>
    <col min="5377" max="5378" width="13.42578125" style="1" customWidth="1"/>
    <col min="5379" max="5379" width="9.28515625" style="1" customWidth="1"/>
    <col min="5380" max="5382" width="8.28515625" style="1" customWidth="1"/>
    <col min="5383" max="5627" width="8.7109375" style="1"/>
    <col min="5628" max="5628" width="11.7109375" style="1" customWidth="1"/>
    <col min="5629" max="5629" width="57.28515625" style="1" customWidth="1"/>
    <col min="5630" max="5630" width="25.28515625" style="1" customWidth="1"/>
    <col min="5631" max="5631" width="13.42578125" style="1" customWidth="1"/>
    <col min="5632" max="5632" width="14.5703125" style="1" customWidth="1"/>
    <col min="5633" max="5634" width="13.42578125" style="1" customWidth="1"/>
    <col min="5635" max="5635" width="9.28515625" style="1" customWidth="1"/>
    <col min="5636" max="5638" width="8.28515625" style="1" customWidth="1"/>
    <col min="5639" max="5883" width="8.7109375" style="1"/>
    <col min="5884" max="5884" width="11.7109375" style="1" customWidth="1"/>
    <col min="5885" max="5885" width="57.28515625" style="1" customWidth="1"/>
    <col min="5886" max="5886" width="25.28515625" style="1" customWidth="1"/>
    <col min="5887" max="5887" width="13.42578125" style="1" customWidth="1"/>
    <col min="5888" max="5888" width="14.5703125" style="1" customWidth="1"/>
    <col min="5889" max="5890" width="13.42578125" style="1" customWidth="1"/>
    <col min="5891" max="5891" width="9.28515625" style="1" customWidth="1"/>
    <col min="5892" max="5894" width="8.28515625" style="1" customWidth="1"/>
    <col min="5895" max="6139" width="8.7109375" style="1"/>
    <col min="6140" max="6140" width="11.7109375" style="1" customWidth="1"/>
    <col min="6141" max="6141" width="57.28515625" style="1" customWidth="1"/>
    <col min="6142" max="6142" width="25.28515625" style="1" customWidth="1"/>
    <col min="6143" max="6143" width="13.42578125" style="1" customWidth="1"/>
    <col min="6144" max="6144" width="14.5703125" style="1" customWidth="1"/>
    <col min="6145" max="6146" width="13.42578125" style="1" customWidth="1"/>
    <col min="6147" max="6147" width="9.28515625" style="1" customWidth="1"/>
    <col min="6148" max="6150" width="8.28515625" style="1" customWidth="1"/>
    <col min="6151" max="6395" width="8.7109375" style="1"/>
    <col min="6396" max="6396" width="11.7109375" style="1" customWidth="1"/>
    <col min="6397" max="6397" width="57.28515625" style="1" customWidth="1"/>
    <col min="6398" max="6398" width="25.28515625" style="1" customWidth="1"/>
    <col min="6399" max="6399" width="13.42578125" style="1" customWidth="1"/>
    <col min="6400" max="6400" width="14.5703125" style="1" customWidth="1"/>
    <col min="6401" max="6402" width="13.42578125" style="1" customWidth="1"/>
    <col min="6403" max="6403" width="9.28515625" style="1" customWidth="1"/>
    <col min="6404" max="6406" width="8.28515625" style="1" customWidth="1"/>
    <col min="6407" max="6651" width="8.7109375" style="1"/>
    <col min="6652" max="6652" width="11.7109375" style="1" customWidth="1"/>
    <col min="6653" max="6653" width="57.28515625" style="1" customWidth="1"/>
    <col min="6654" max="6654" width="25.28515625" style="1" customWidth="1"/>
    <col min="6655" max="6655" width="13.42578125" style="1" customWidth="1"/>
    <col min="6656" max="6656" width="14.5703125" style="1" customWidth="1"/>
    <col min="6657" max="6658" width="13.42578125" style="1" customWidth="1"/>
    <col min="6659" max="6659" width="9.28515625" style="1" customWidth="1"/>
    <col min="6660" max="6662" width="8.28515625" style="1" customWidth="1"/>
    <col min="6663" max="6907" width="8.7109375" style="1"/>
    <col min="6908" max="6908" width="11.7109375" style="1" customWidth="1"/>
    <col min="6909" max="6909" width="57.28515625" style="1" customWidth="1"/>
    <col min="6910" max="6910" width="25.28515625" style="1" customWidth="1"/>
    <col min="6911" max="6911" width="13.42578125" style="1" customWidth="1"/>
    <col min="6912" max="6912" width="14.5703125" style="1" customWidth="1"/>
    <col min="6913" max="6914" width="13.42578125" style="1" customWidth="1"/>
    <col min="6915" max="6915" width="9.28515625" style="1" customWidth="1"/>
    <col min="6916" max="6918" width="8.28515625" style="1" customWidth="1"/>
    <col min="6919" max="7163" width="8.7109375" style="1"/>
    <col min="7164" max="7164" width="11.7109375" style="1" customWidth="1"/>
    <col min="7165" max="7165" width="57.28515625" style="1" customWidth="1"/>
    <col min="7166" max="7166" width="25.28515625" style="1" customWidth="1"/>
    <col min="7167" max="7167" width="13.42578125" style="1" customWidth="1"/>
    <col min="7168" max="7168" width="14.5703125" style="1" customWidth="1"/>
    <col min="7169" max="7170" width="13.42578125" style="1" customWidth="1"/>
    <col min="7171" max="7171" width="9.28515625" style="1" customWidth="1"/>
    <col min="7172" max="7174" width="8.28515625" style="1" customWidth="1"/>
    <col min="7175" max="7419" width="8.7109375" style="1"/>
    <col min="7420" max="7420" width="11.7109375" style="1" customWidth="1"/>
    <col min="7421" max="7421" width="57.28515625" style="1" customWidth="1"/>
    <col min="7422" max="7422" width="25.28515625" style="1" customWidth="1"/>
    <col min="7423" max="7423" width="13.42578125" style="1" customWidth="1"/>
    <col min="7424" max="7424" width="14.5703125" style="1" customWidth="1"/>
    <col min="7425" max="7426" width="13.42578125" style="1" customWidth="1"/>
    <col min="7427" max="7427" width="9.28515625" style="1" customWidth="1"/>
    <col min="7428" max="7430" width="8.28515625" style="1" customWidth="1"/>
    <col min="7431" max="7675" width="8.7109375" style="1"/>
    <col min="7676" max="7676" width="11.7109375" style="1" customWidth="1"/>
    <col min="7677" max="7677" width="57.28515625" style="1" customWidth="1"/>
    <col min="7678" max="7678" width="25.28515625" style="1" customWidth="1"/>
    <col min="7679" max="7679" width="13.42578125" style="1" customWidth="1"/>
    <col min="7680" max="7680" width="14.5703125" style="1" customWidth="1"/>
    <col min="7681" max="7682" width="13.42578125" style="1" customWidth="1"/>
    <col min="7683" max="7683" width="9.28515625" style="1" customWidth="1"/>
    <col min="7684" max="7686" width="8.28515625" style="1" customWidth="1"/>
    <col min="7687" max="7931" width="8.7109375" style="1"/>
    <col min="7932" max="7932" width="11.7109375" style="1" customWidth="1"/>
    <col min="7933" max="7933" width="57.28515625" style="1" customWidth="1"/>
    <col min="7934" max="7934" width="25.28515625" style="1" customWidth="1"/>
    <col min="7935" max="7935" width="13.42578125" style="1" customWidth="1"/>
    <col min="7936" max="7936" width="14.5703125" style="1" customWidth="1"/>
    <col min="7937" max="7938" width="13.42578125" style="1" customWidth="1"/>
    <col min="7939" max="7939" width="9.28515625" style="1" customWidth="1"/>
    <col min="7940" max="7942" width="8.28515625" style="1" customWidth="1"/>
    <col min="7943" max="8187" width="8.7109375" style="1"/>
    <col min="8188" max="8188" width="11.7109375" style="1" customWidth="1"/>
    <col min="8189" max="8189" width="57.28515625" style="1" customWidth="1"/>
    <col min="8190" max="8190" width="25.28515625" style="1" customWidth="1"/>
    <col min="8191" max="8191" width="13.42578125" style="1" customWidth="1"/>
    <col min="8192" max="8192" width="14.5703125" style="1" customWidth="1"/>
    <col min="8193" max="8194" width="13.42578125" style="1" customWidth="1"/>
    <col min="8195" max="8195" width="9.28515625" style="1" customWidth="1"/>
    <col min="8196" max="8198" width="8.28515625" style="1" customWidth="1"/>
    <col min="8199" max="8443" width="8.7109375" style="1"/>
    <col min="8444" max="8444" width="11.7109375" style="1" customWidth="1"/>
    <col min="8445" max="8445" width="57.28515625" style="1" customWidth="1"/>
    <col min="8446" max="8446" width="25.28515625" style="1" customWidth="1"/>
    <col min="8447" max="8447" width="13.42578125" style="1" customWidth="1"/>
    <col min="8448" max="8448" width="14.5703125" style="1" customWidth="1"/>
    <col min="8449" max="8450" width="13.42578125" style="1" customWidth="1"/>
    <col min="8451" max="8451" width="9.28515625" style="1" customWidth="1"/>
    <col min="8452" max="8454" width="8.28515625" style="1" customWidth="1"/>
    <col min="8455" max="8699" width="8.7109375" style="1"/>
    <col min="8700" max="8700" width="11.7109375" style="1" customWidth="1"/>
    <col min="8701" max="8701" width="57.28515625" style="1" customWidth="1"/>
    <col min="8702" max="8702" width="25.28515625" style="1" customWidth="1"/>
    <col min="8703" max="8703" width="13.42578125" style="1" customWidth="1"/>
    <col min="8704" max="8704" width="14.5703125" style="1" customWidth="1"/>
    <col min="8705" max="8706" width="13.42578125" style="1" customWidth="1"/>
    <col min="8707" max="8707" width="9.28515625" style="1" customWidth="1"/>
    <col min="8708" max="8710" width="8.28515625" style="1" customWidth="1"/>
    <col min="8711" max="8955" width="8.7109375" style="1"/>
    <col min="8956" max="8956" width="11.7109375" style="1" customWidth="1"/>
    <col min="8957" max="8957" width="57.28515625" style="1" customWidth="1"/>
    <col min="8958" max="8958" width="25.28515625" style="1" customWidth="1"/>
    <col min="8959" max="8959" width="13.42578125" style="1" customWidth="1"/>
    <col min="8960" max="8960" width="14.5703125" style="1" customWidth="1"/>
    <col min="8961" max="8962" width="13.42578125" style="1" customWidth="1"/>
    <col min="8963" max="8963" width="9.28515625" style="1" customWidth="1"/>
    <col min="8964" max="8966" width="8.28515625" style="1" customWidth="1"/>
    <col min="8967" max="9211" width="8.7109375" style="1"/>
    <col min="9212" max="9212" width="11.7109375" style="1" customWidth="1"/>
    <col min="9213" max="9213" width="57.28515625" style="1" customWidth="1"/>
    <col min="9214" max="9214" width="25.28515625" style="1" customWidth="1"/>
    <col min="9215" max="9215" width="13.42578125" style="1" customWidth="1"/>
    <col min="9216" max="9216" width="14.5703125" style="1" customWidth="1"/>
    <col min="9217" max="9218" width="13.42578125" style="1" customWidth="1"/>
    <col min="9219" max="9219" width="9.28515625" style="1" customWidth="1"/>
    <col min="9220" max="9222" width="8.28515625" style="1" customWidth="1"/>
    <col min="9223" max="9467" width="8.7109375" style="1"/>
    <col min="9468" max="9468" width="11.7109375" style="1" customWidth="1"/>
    <col min="9469" max="9469" width="57.28515625" style="1" customWidth="1"/>
    <col min="9470" max="9470" width="25.28515625" style="1" customWidth="1"/>
    <col min="9471" max="9471" width="13.42578125" style="1" customWidth="1"/>
    <col min="9472" max="9472" width="14.5703125" style="1" customWidth="1"/>
    <col min="9473" max="9474" width="13.42578125" style="1" customWidth="1"/>
    <col min="9475" max="9475" width="9.28515625" style="1" customWidth="1"/>
    <col min="9476" max="9478" width="8.28515625" style="1" customWidth="1"/>
    <col min="9479" max="9723" width="8.7109375" style="1"/>
    <col min="9724" max="9724" width="11.7109375" style="1" customWidth="1"/>
    <col min="9725" max="9725" width="57.28515625" style="1" customWidth="1"/>
    <col min="9726" max="9726" width="25.28515625" style="1" customWidth="1"/>
    <col min="9727" max="9727" width="13.42578125" style="1" customWidth="1"/>
    <col min="9728" max="9728" width="14.5703125" style="1" customWidth="1"/>
    <col min="9729" max="9730" width="13.42578125" style="1" customWidth="1"/>
    <col min="9731" max="9731" width="9.28515625" style="1" customWidth="1"/>
    <col min="9732" max="9734" width="8.28515625" style="1" customWidth="1"/>
    <col min="9735" max="9979" width="8.7109375" style="1"/>
    <col min="9980" max="9980" width="11.7109375" style="1" customWidth="1"/>
    <col min="9981" max="9981" width="57.28515625" style="1" customWidth="1"/>
    <col min="9982" max="9982" width="25.28515625" style="1" customWidth="1"/>
    <col min="9983" max="9983" width="13.42578125" style="1" customWidth="1"/>
    <col min="9984" max="9984" width="14.5703125" style="1" customWidth="1"/>
    <col min="9985" max="9986" width="13.42578125" style="1" customWidth="1"/>
    <col min="9987" max="9987" width="9.28515625" style="1" customWidth="1"/>
    <col min="9988" max="9990" width="8.28515625" style="1" customWidth="1"/>
    <col min="9991" max="10235" width="8.7109375" style="1"/>
    <col min="10236" max="10236" width="11.7109375" style="1" customWidth="1"/>
    <col min="10237" max="10237" width="57.28515625" style="1" customWidth="1"/>
    <col min="10238" max="10238" width="25.28515625" style="1" customWidth="1"/>
    <col min="10239" max="10239" width="13.42578125" style="1" customWidth="1"/>
    <col min="10240" max="10240" width="14.5703125" style="1" customWidth="1"/>
    <col min="10241" max="10242" width="13.42578125" style="1" customWidth="1"/>
    <col min="10243" max="10243" width="9.28515625" style="1" customWidth="1"/>
    <col min="10244" max="10246" width="8.28515625" style="1" customWidth="1"/>
    <col min="10247" max="10491" width="8.7109375" style="1"/>
    <col min="10492" max="10492" width="11.7109375" style="1" customWidth="1"/>
    <col min="10493" max="10493" width="57.28515625" style="1" customWidth="1"/>
    <col min="10494" max="10494" width="25.28515625" style="1" customWidth="1"/>
    <col min="10495" max="10495" width="13.42578125" style="1" customWidth="1"/>
    <col min="10496" max="10496" width="14.5703125" style="1" customWidth="1"/>
    <col min="10497" max="10498" width="13.42578125" style="1" customWidth="1"/>
    <col min="10499" max="10499" width="9.28515625" style="1" customWidth="1"/>
    <col min="10500" max="10502" width="8.28515625" style="1" customWidth="1"/>
    <col min="10503" max="10747" width="8.7109375" style="1"/>
    <col min="10748" max="10748" width="11.7109375" style="1" customWidth="1"/>
    <col min="10749" max="10749" width="57.28515625" style="1" customWidth="1"/>
    <col min="10750" max="10750" width="25.28515625" style="1" customWidth="1"/>
    <col min="10751" max="10751" width="13.42578125" style="1" customWidth="1"/>
    <col min="10752" max="10752" width="14.5703125" style="1" customWidth="1"/>
    <col min="10753" max="10754" width="13.42578125" style="1" customWidth="1"/>
    <col min="10755" max="10755" width="9.28515625" style="1" customWidth="1"/>
    <col min="10756" max="10758" width="8.28515625" style="1" customWidth="1"/>
    <col min="10759" max="11003" width="8.7109375" style="1"/>
    <col min="11004" max="11004" width="11.7109375" style="1" customWidth="1"/>
    <col min="11005" max="11005" width="57.28515625" style="1" customWidth="1"/>
    <col min="11006" max="11006" width="25.28515625" style="1" customWidth="1"/>
    <col min="11007" max="11007" width="13.42578125" style="1" customWidth="1"/>
    <col min="11008" max="11008" width="14.5703125" style="1" customWidth="1"/>
    <col min="11009" max="11010" width="13.42578125" style="1" customWidth="1"/>
    <col min="11011" max="11011" width="9.28515625" style="1" customWidth="1"/>
    <col min="11012" max="11014" width="8.28515625" style="1" customWidth="1"/>
    <col min="11015" max="11259" width="8.7109375" style="1"/>
    <col min="11260" max="11260" width="11.7109375" style="1" customWidth="1"/>
    <col min="11261" max="11261" width="57.28515625" style="1" customWidth="1"/>
    <col min="11262" max="11262" width="25.28515625" style="1" customWidth="1"/>
    <col min="11263" max="11263" width="13.42578125" style="1" customWidth="1"/>
    <col min="11264" max="11264" width="14.5703125" style="1" customWidth="1"/>
    <col min="11265" max="11266" width="13.42578125" style="1" customWidth="1"/>
    <col min="11267" max="11267" width="9.28515625" style="1" customWidth="1"/>
    <col min="11268" max="11270" width="8.28515625" style="1" customWidth="1"/>
    <col min="11271" max="11515" width="8.7109375" style="1"/>
    <col min="11516" max="11516" width="11.7109375" style="1" customWidth="1"/>
    <col min="11517" max="11517" width="57.28515625" style="1" customWidth="1"/>
    <col min="11518" max="11518" width="25.28515625" style="1" customWidth="1"/>
    <col min="11519" max="11519" width="13.42578125" style="1" customWidth="1"/>
    <col min="11520" max="11520" width="14.5703125" style="1" customWidth="1"/>
    <col min="11521" max="11522" width="13.42578125" style="1" customWidth="1"/>
    <col min="11523" max="11523" width="9.28515625" style="1" customWidth="1"/>
    <col min="11524" max="11526" width="8.28515625" style="1" customWidth="1"/>
    <col min="11527" max="11771" width="8.7109375" style="1"/>
    <col min="11772" max="11772" width="11.7109375" style="1" customWidth="1"/>
    <col min="11773" max="11773" width="57.28515625" style="1" customWidth="1"/>
    <col min="11774" max="11774" width="25.28515625" style="1" customWidth="1"/>
    <col min="11775" max="11775" width="13.42578125" style="1" customWidth="1"/>
    <col min="11776" max="11776" width="14.5703125" style="1" customWidth="1"/>
    <col min="11777" max="11778" width="13.42578125" style="1" customWidth="1"/>
    <col min="11779" max="11779" width="9.28515625" style="1" customWidth="1"/>
    <col min="11780" max="11782" width="8.28515625" style="1" customWidth="1"/>
    <col min="11783" max="12027" width="8.7109375" style="1"/>
    <col min="12028" max="12028" width="11.7109375" style="1" customWidth="1"/>
    <col min="12029" max="12029" width="57.28515625" style="1" customWidth="1"/>
    <col min="12030" max="12030" width="25.28515625" style="1" customWidth="1"/>
    <col min="12031" max="12031" width="13.42578125" style="1" customWidth="1"/>
    <col min="12032" max="12032" width="14.5703125" style="1" customWidth="1"/>
    <col min="12033" max="12034" width="13.42578125" style="1" customWidth="1"/>
    <col min="12035" max="12035" width="9.28515625" style="1" customWidth="1"/>
    <col min="12036" max="12038" width="8.28515625" style="1" customWidth="1"/>
    <col min="12039" max="12283" width="8.7109375" style="1"/>
    <col min="12284" max="12284" width="11.7109375" style="1" customWidth="1"/>
    <col min="12285" max="12285" width="57.28515625" style="1" customWidth="1"/>
    <col min="12286" max="12286" width="25.28515625" style="1" customWidth="1"/>
    <col min="12287" max="12287" width="13.42578125" style="1" customWidth="1"/>
    <col min="12288" max="12288" width="14.5703125" style="1" customWidth="1"/>
    <col min="12289" max="12290" width="13.42578125" style="1" customWidth="1"/>
    <col min="12291" max="12291" width="9.28515625" style="1" customWidth="1"/>
    <col min="12292" max="12294" width="8.28515625" style="1" customWidth="1"/>
    <col min="12295" max="12539" width="8.7109375" style="1"/>
    <col min="12540" max="12540" width="11.7109375" style="1" customWidth="1"/>
    <col min="12541" max="12541" width="57.28515625" style="1" customWidth="1"/>
    <col min="12542" max="12542" width="25.28515625" style="1" customWidth="1"/>
    <col min="12543" max="12543" width="13.42578125" style="1" customWidth="1"/>
    <col min="12544" max="12544" width="14.5703125" style="1" customWidth="1"/>
    <col min="12545" max="12546" width="13.42578125" style="1" customWidth="1"/>
    <col min="12547" max="12547" width="9.28515625" style="1" customWidth="1"/>
    <col min="12548" max="12550" width="8.28515625" style="1" customWidth="1"/>
    <col min="12551" max="12795" width="8.7109375" style="1"/>
    <col min="12796" max="12796" width="11.7109375" style="1" customWidth="1"/>
    <col min="12797" max="12797" width="57.28515625" style="1" customWidth="1"/>
    <col min="12798" max="12798" width="25.28515625" style="1" customWidth="1"/>
    <col min="12799" max="12799" width="13.42578125" style="1" customWidth="1"/>
    <col min="12800" max="12800" width="14.5703125" style="1" customWidth="1"/>
    <col min="12801" max="12802" width="13.42578125" style="1" customWidth="1"/>
    <col min="12803" max="12803" width="9.28515625" style="1" customWidth="1"/>
    <col min="12804" max="12806" width="8.28515625" style="1" customWidth="1"/>
    <col min="12807" max="13051" width="8.7109375" style="1"/>
    <col min="13052" max="13052" width="11.7109375" style="1" customWidth="1"/>
    <col min="13053" max="13053" width="57.28515625" style="1" customWidth="1"/>
    <col min="13054" max="13054" width="25.28515625" style="1" customWidth="1"/>
    <col min="13055" max="13055" width="13.42578125" style="1" customWidth="1"/>
    <col min="13056" max="13056" width="14.5703125" style="1" customWidth="1"/>
    <col min="13057" max="13058" width="13.42578125" style="1" customWidth="1"/>
    <col min="13059" max="13059" width="9.28515625" style="1" customWidth="1"/>
    <col min="13060" max="13062" width="8.28515625" style="1" customWidth="1"/>
    <col min="13063" max="13307" width="8.7109375" style="1"/>
    <col min="13308" max="13308" width="11.7109375" style="1" customWidth="1"/>
    <col min="13309" max="13309" width="57.28515625" style="1" customWidth="1"/>
    <col min="13310" max="13310" width="25.28515625" style="1" customWidth="1"/>
    <col min="13311" max="13311" width="13.42578125" style="1" customWidth="1"/>
    <col min="13312" max="13312" width="14.5703125" style="1" customWidth="1"/>
    <col min="13313" max="13314" width="13.42578125" style="1" customWidth="1"/>
    <col min="13315" max="13315" width="9.28515625" style="1" customWidth="1"/>
    <col min="13316" max="13318" width="8.28515625" style="1" customWidth="1"/>
    <col min="13319" max="13563" width="8.7109375" style="1"/>
    <col min="13564" max="13564" width="11.7109375" style="1" customWidth="1"/>
    <col min="13565" max="13565" width="57.28515625" style="1" customWidth="1"/>
    <col min="13566" max="13566" width="25.28515625" style="1" customWidth="1"/>
    <col min="13567" max="13567" width="13.42578125" style="1" customWidth="1"/>
    <col min="13568" max="13568" width="14.5703125" style="1" customWidth="1"/>
    <col min="13569" max="13570" width="13.42578125" style="1" customWidth="1"/>
    <col min="13571" max="13571" width="9.28515625" style="1" customWidth="1"/>
    <col min="13572" max="13574" width="8.28515625" style="1" customWidth="1"/>
    <col min="13575" max="13819" width="8.7109375" style="1"/>
    <col min="13820" max="13820" width="11.7109375" style="1" customWidth="1"/>
    <col min="13821" max="13821" width="57.28515625" style="1" customWidth="1"/>
    <col min="13822" max="13822" width="25.28515625" style="1" customWidth="1"/>
    <col min="13823" max="13823" width="13.42578125" style="1" customWidth="1"/>
    <col min="13824" max="13824" width="14.5703125" style="1" customWidth="1"/>
    <col min="13825" max="13826" width="13.42578125" style="1" customWidth="1"/>
    <col min="13827" max="13827" width="9.28515625" style="1" customWidth="1"/>
    <col min="13828" max="13830" width="8.28515625" style="1" customWidth="1"/>
    <col min="13831" max="14075" width="8.7109375" style="1"/>
    <col min="14076" max="14076" width="11.7109375" style="1" customWidth="1"/>
    <col min="14077" max="14077" width="57.28515625" style="1" customWidth="1"/>
    <col min="14078" max="14078" width="25.28515625" style="1" customWidth="1"/>
    <col min="14079" max="14079" width="13.42578125" style="1" customWidth="1"/>
    <col min="14080" max="14080" width="14.5703125" style="1" customWidth="1"/>
    <col min="14081" max="14082" width="13.42578125" style="1" customWidth="1"/>
    <col min="14083" max="14083" width="9.28515625" style="1" customWidth="1"/>
    <col min="14084" max="14086" width="8.28515625" style="1" customWidth="1"/>
    <col min="14087" max="14331" width="8.7109375" style="1"/>
    <col min="14332" max="14332" width="11.7109375" style="1" customWidth="1"/>
    <col min="14333" max="14333" width="57.28515625" style="1" customWidth="1"/>
    <col min="14334" max="14334" width="25.28515625" style="1" customWidth="1"/>
    <col min="14335" max="14335" width="13.42578125" style="1" customWidth="1"/>
    <col min="14336" max="14336" width="14.5703125" style="1" customWidth="1"/>
    <col min="14337" max="14338" width="13.42578125" style="1" customWidth="1"/>
    <col min="14339" max="14339" width="9.28515625" style="1" customWidth="1"/>
    <col min="14340" max="14342" width="8.28515625" style="1" customWidth="1"/>
    <col min="14343" max="14587" width="8.7109375" style="1"/>
    <col min="14588" max="14588" width="11.7109375" style="1" customWidth="1"/>
    <col min="14589" max="14589" width="57.28515625" style="1" customWidth="1"/>
    <col min="14590" max="14590" width="25.28515625" style="1" customWidth="1"/>
    <col min="14591" max="14591" width="13.42578125" style="1" customWidth="1"/>
    <col min="14592" max="14592" width="14.5703125" style="1" customWidth="1"/>
    <col min="14593" max="14594" width="13.42578125" style="1" customWidth="1"/>
    <col min="14595" max="14595" width="9.28515625" style="1" customWidth="1"/>
    <col min="14596" max="14598" width="8.28515625" style="1" customWidth="1"/>
    <col min="14599" max="14843" width="8.7109375" style="1"/>
    <col min="14844" max="14844" width="11.7109375" style="1" customWidth="1"/>
    <col min="14845" max="14845" width="57.28515625" style="1" customWidth="1"/>
    <col min="14846" max="14846" width="25.28515625" style="1" customWidth="1"/>
    <col min="14847" max="14847" width="13.42578125" style="1" customWidth="1"/>
    <col min="14848" max="14848" width="14.5703125" style="1" customWidth="1"/>
    <col min="14849" max="14850" width="13.42578125" style="1" customWidth="1"/>
    <col min="14851" max="14851" width="9.28515625" style="1" customWidth="1"/>
    <col min="14852" max="14854" width="8.28515625" style="1" customWidth="1"/>
    <col min="14855" max="15099" width="8.7109375" style="1"/>
    <col min="15100" max="15100" width="11.7109375" style="1" customWidth="1"/>
    <col min="15101" max="15101" width="57.28515625" style="1" customWidth="1"/>
    <col min="15102" max="15102" width="25.28515625" style="1" customWidth="1"/>
    <col min="15103" max="15103" width="13.42578125" style="1" customWidth="1"/>
    <col min="15104" max="15104" width="14.5703125" style="1" customWidth="1"/>
    <col min="15105" max="15106" width="13.42578125" style="1" customWidth="1"/>
    <col min="15107" max="15107" width="9.28515625" style="1" customWidth="1"/>
    <col min="15108" max="15110" width="8.28515625" style="1" customWidth="1"/>
    <col min="15111" max="15355" width="8.7109375" style="1"/>
    <col min="15356" max="15356" width="11.7109375" style="1" customWidth="1"/>
    <col min="15357" max="15357" width="57.28515625" style="1" customWidth="1"/>
    <col min="15358" max="15358" width="25.28515625" style="1" customWidth="1"/>
    <col min="15359" max="15359" width="13.42578125" style="1" customWidth="1"/>
    <col min="15360" max="15360" width="14.5703125" style="1" customWidth="1"/>
    <col min="15361" max="15362" width="13.42578125" style="1" customWidth="1"/>
    <col min="15363" max="15363" width="9.28515625" style="1" customWidth="1"/>
    <col min="15364" max="15366" width="8.28515625" style="1" customWidth="1"/>
    <col min="15367" max="15611" width="8.7109375" style="1"/>
    <col min="15612" max="15612" width="11.7109375" style="1" customWidth="1"/>
    <col min="15613" max="15613" width="57.28515625" style="1" customWidth="1"/>
    <col min="15614" max="15614" width="25.28515625" style="1" customWidth="1"/>
    <col min="15615" max="15615" width="13.42578125" style="1" customWidth="1"/>
    <col min="15616" max="15616" width="14.5703125" style="1" customWidth="1"/>
    <col min="15617" max="15618" width="13.42578125" style="1" customWidth="1"/>
    <col min="15619" max="15619" width="9.28515625" style="1" customWidth="1"/>
    <col min="15620" max="15622" width="8.28515625" style="1" customWidth="1"/>
    <col min="15623" max="15867" width="8.7109375" style="1"/>
    <col min="15868" max="15868" width="11.7109375" style="1" customWidth="1"/>
    <col min="15869" max="15869" width="57.28515625" style="1" customWidth="1"/>
    <col min="15870" max="15870" width="25.28515625" style="1" customWidth="1"/>
    <col min="15871" max="15871" width="13.42578125" style="1" customWidth="1"/>
    <col min="15872" max="15872" width="14.5703125" style="1" customWidth="1"/>
    <col min="15873" max="15874" width="13.42578125" style="1" customWidth="1"/>
    <col min="15875" max="15875" width="9.28515625" style="1" customWidth="1"/>
    <col min="15876" max="15878" width="8.28515625" style="1" customWidth="1"/>
    <col min="15879" max="16123" width="8.7109375" style="1"/>
    <col min="16124" max="16124" width="11.7109375" style="1" customWidth="1"/>
    <col min="16125" max="16125" width="57.28515625" style="1" customWidth="1"/>
    <col min="16126" max="16126" width="25.28515625" style="1" customWidth="1"/>
    <col min="16127" max="16127" width="13.42578125" style="1" customWidth="1"/>
    <col min="16128" max="16128" width="14.5703125" style="1" customWidth="1"/>
    <col min="16129" max="16130" width="13.42578125" style="1" customWidth="1"/>
    <col min="16131" max="16131" width="9.28515625" style="1" customWidth="1"/>
    <col min="16132" max="16134" width="8.28515625" style="1" customWidth="1"/>
    <col min="16135" max="16379" width="8.7109375" style="1"/>
    <col min="16380" max="16384" width="9.28515625" style="1" customWidth="1"/>
  </cols>
  <sheetData>
    <row r="1" spans="1:6" x14ac:dyDescent="0.2">
      <c r="A1" s="11" t="s">
        <v>134</v>
      </c>
      <c r="B1" s="11"/>
      <c r="C1" s="11"/>
      <c r="D1" s="11"/>
      <c r="E1" s="11"/>
    </row>
    <row r="2" spans="1:6" s="5" customFormat="1" ht="25.5" x14ac:dyDescent="0.25">
      <c r="A2" s="7" t="s">
        <v>139</v>
      </c>
      <c r="B2" s="7" t="s">
        <v>138</v>
      </c>
      <c r="C2" s="28" t="s">
        <v>169</v>
      </c>
      <c r="D2" s="41" t="s">
        <v>221</v>
      </c>
      <c r="E2" s="41" t="s">
        <v>225</v>
      </c>
      <c r="F2" s="28" t="s">
        <v>171</v>
      </c>
    </row>
    <row r="3" spans="1:6" ht="16.5" x14ac:dyDescent="0.3">
      <c r="A3" s="31" t="s">
        <v>223</v>
      </c>
      <c r="B3" s="32"/>
      <c r="C3" s="33">
        <v>16036862</v>
      </c>
      <c r="D3" s="33">
        <v>-1567738</v>
      </c>
      <c r="E3" s="33">
        <v>-9.7799999999999994</v>
      </c>
      <c r="F3" s="33">
        <v>14469124</v>
      </c>
    </row>
    <row r="4" spans="1:6" ht="13.15" customHeight="1" x14ac:dyDescent="0.2">
      <c r="A4" s="46" t="s">
        <v>194</v>
      </c>
      <c r="B4" s="46"/>
      <c r="C4" s="47">
        <v>3208973</v>
      </c>
      <c r="D4" s="47">
        <v>518056</v>
      </c>
      <c r="E4" s="47">
        <v>16.14</v>
      </c>
      <c r="F4" s="47">
        <v>3727029</v>
      </c>
    </row>
    <row r="5" spans="1:6" s="27" customFormat="1" ht="13.15" customHeight="1" x14ac:dyDescent="0.2">
      <c r="A5" s="48" t="s">
        <v>195</v>
      </c>
      <c r="B5" s="48"/>
      <c r="C5" s="49">
        <v>3208973</v>
      </c>
      <c r="D5" s="49">
        <v>518056</v>
      </c>
      <c r="E5" s="49">
        <v>16.14</v>
      </c>
      <c r="F5" s="49">
        <v>3727029</v>
      </c>
    </row>
    <row r="6" spans="1:6" ht="13.15" customHeight="1" x14ac:dyDescent="0.2">
      <c r="A6" s="46" t="s">
        <v>196</v>
      </c>
      <c r="B6" s="46"/>
      <c r="C6" s="47">
        <v>1488216</v>
      </c>
      <c r="D6" s="47">
        <v>-167686</v>
      </c>
      <c r="E6" s="47">
        <v>-11.27</v>
      </c>
      <c r="F6" s="47">
        <v>1320530</v>
      </c>
    </row>
    <row r="7" spans="1:6" s="27" customFormat="1" ht="13.15" customHeight="1" x14ac:dyDescent="0.2">
      <c r="A7" s="48" t="s">
        <v>197</v>
      </c>
      <c r="B7" s="48"/>
      <c r="C7" s="49">
        <v>1487866</v>
      </c>
      <c r="D7" s="49">
        <v>-167686</v>
      </c>
      <c r="E7" s="49">
        <v>-11.27</v>
      </c>
      <c r="F7" s="49">
        <v>1320180</v>
      </c>
    </row>
    <row r="8" spans="1:6" s="27" customFormat="1" ht="13.15" customHeight="1" x14ac:dyDescent="0.2">
      <c r="A8" s="48" t="s">
        <v>198</v>
      </c>
      <c r="B8" s="48"/>
      <c r="C8" s="49">
        <v>350</v>
      </c>
      <c r="D8" s="49">
        <v>0</v>
      </c>
      <c r="E8" s="49">
        <v>0</v>
      </c>
      <c r="F8" s="49">
        <v>350</v>
      </c>
    </row>
    <row r="9" spans="1:6" ht="13.15" customHeight="1" x14ac:dyDescent="0.2">
      <c r="A9" s="46" t="s">
        <v>199</v>
      </c>
      <c r="B9" s="46"/>
      <c r="C9" s="47">
        <v>2905136</v>
      </c>
      <c r="D9" s="47">
        <v>-429000</v>
      </c>
      <c r="E9" s="47">
        <v>-14.77</v>
      </c>
      <c r="F9" s="47">
        <v>2476136</v>
      </c>
    </row>
    <row r="10" spans="1:6" s="27" customFormat="1" ht="13.15" customHeight="1" x14ac:dyDescent="0.2">
      <c r="A10" s="48" t="s">
        <v>200</v>
      </c>
      <c r="B10" s="48"/>
      <c r="C10" s="49">
        <v>30000</v>
      </c>
      <c r="D10" s="49">
        <v>0</v>
      </c>
      <c r="E10" s="49">
        <v>0</v>
      </c>
      <c r="F10" s="49">
        <v>30000</v>
      </c>
    </row>
    <row r="11" spans="1:6" s="27" customFormat="1" ht="13.15" customHeight="1" x14ac:dyDescent="0.2">
      <c r="A11" s="48" t="s">
        <v>201</v>
      </c>
      <c r="B11" s="48"/>
      <c r="C11" s="49">
        <v>1309636</v>
      </c>
      <c r="D11" s="49">
        <v>153000</v>
      </c>
      <c r="E11" s="49">
        <v>11.68</v>
      </c>
      <c r="F11" s="49">
        <v>1462636</v>
      </c>
    </row>
    <row r="12" spans="1:6" s="27" customFormat="1" ht="13.15" customHeight="1" x14ac:dyDescent="0.2">
      <c r="A12" s="48" t="s">
        <v>202</v>
      </c>
      <c r="B12" s="48"/>
      <c r="C12" s="49">
        <v>1565500</v>
      </c>
      <c r="D12" s="49">
        <v>-582000</v>
      </c>
      <c r="E12" s="49">
        <v>-37.18</v>
      </c>
      <c r="F12" s="49">
        <v>983500</v>
      </c>
    </row>
    <row r="13" spans="1:6" ht="13.15" customHeight="1" x14ac:dyDescent="0.2">
      <c r="A13" s="46" t="s">
        <v>203</v>
      </c>
      <c r="B13" s="46"/>
      <c r="C13" s="47">
        <v>4886766</v>
      </c>
      <c r="D13" s="47">
        <v>-584119</v>
      </c>
      <c r="E13" s="47">
        <v>-11.95</v>
      </c>
      <c r="F13" s="47">
        <v>4302647</v>
      </c>
    </row>
    <row r="14" spans="1:6" s="27" customFormat="1" ht="13.15" customHeight="1" x14ac:dyDescent="0.2">
      <c r="A14" s="48" t="s">
        <v>204</v>
      </c>
      <c r="B14" s="48"/>
      <c r="C14" s="49">
        <v>2296613</v>
      </c>
      <c r="D14" s="49">
        <v>-986618</v>
      </c>
      <c r="E14" s="49">
        <v>-42.96</v>
      </c>
      <c r="F14" s="49">
        <v>1309995</v>
      </c>
    </row>
    <row r="15" spans="1:6" s="27" customFormat="1" ht="13.15" customHeight="1" x14ac:dyDescent="0.2">
      <c r="A15" s="48" t="s">
        <v>205</v>
      </c>
      <c r="B15" s="48"/>
      <c r="C15" s="49">
        <v>2565033</v>
      </c>
      <c r="D15" s="49">
        <v>376049</v>
      </c>
      <c r="E15" s="49">
        <v>14.66</v>
      </c>
      <c r="F15" s="49">
        <v>2941082</v>
      </c>
    </row>
    <row r="16" spans="1:6" s="27" customFormat="1" ht="13.15" customHeight="1" x14ac:dyDescent="0.2">
      <c r="A16" s="48" t="s">
        <v>206</v>
      </c>
      <c r="B16" s="48"/>
      <c r="C16" s="49">
        <v>13570</v>
      </c>
      <c r="D16" s="49">
        <v>0</v>
      </c>
      <c r="E16" s="49">
        <v>0</v>
      </c>
      <c r="F16" s="49">
        <v>13570</v>
      </c>
    </row>
    <row r="17" spans="1:1023 1029:2045 2051:3067 3073:4096 4102:5118 5124:6140 6146:8191 8197:9213 9219:10235 10241:11264 11270:12286 12292:13308 13314:15359 15365:16381" s="27" customFormat="1" ht="13.15" customHeight="1" x14ac:dyDescent="0.2">
      <c r="A17" s="48" t="s">
        <v>207</v>
      </c>
      <c r="B17" s="48"/>
      <c r="C17" s="49">
        <v>11550</v>
      </c>
      <c r="D17" s="49">
        <v>26450</v>
      </c>
      <c r="E17" s="49">
        <v>229</v>
      </c>
      <c r="F17" s="49">
        <v>38000</v>
      </c>
    </row>
    <row r="18" spans="1:1023 1029:2045 2051:3067 3073:4096 4102:5118 5124:6140 6146:8191 8197:9213 9219:10235 10241:11264 11270:12286 12292:13308 13314:15359 15365:16381" ht="13.15" customHeight="1" x14ac:dyDescent="0.2">
      <c r="A18" s="46" t="s">
        <v>291</v>
      </c>
      <c r="B18" s="46"/>
      <c r="C18" s="47">
        <v>0</v>
      </c>
      <c r="D18" s="47">
        <v>3000</v>
      </c>
      <c r="E18" s="47">
        <v>100</v>
      </c>
      <c r="F18" s="47">
        <v>3000</v>
      </c>
    </row>
    <row r="19" spans="1:1023 1029:2045 2051:3067 3073:4096 4102:5118 5124:6140 6146:8191 8197:9213 9219:10235 10241:11264 11270:12286 12292:13308 13314:15359 15365:16381" s="27" customFormat="1" ht="13.15" customHeight="1" x14ac:dyDescent="0.2">
      <c r="A19" s="48" t="s">
        <v>292</v>
      </c>
      <c r="B19" s="48"/>
      <c r="C19" s="49">
        <v>0</v>
      </c>
      <c r="D19" s="49">
        <v>3000</v>
      </c>
      <c r="E19" s="49">
        <v>100</v>
      </c>
      <c r="F19" s="49">
        <v>3000</v>
      </c>
    </row>
    <row r="20" spans="1:1023 1029:2045 2051:3067 3073:4096 4102:5118 5124:6140 6146:8191 8197:9213 9219:10235 10241:11264 11270:12286 12292:13308 13314:15359 15365:16381" ht="13.15" customHeight="1" x14ac:dyDescent="0.2">
      <c r="A20" s="46" t="s">
        <v>293</v>
      </c>
      <c r="B20" s="46"/>
      <c r="C20" s="47">
        <v>3547771</v>
      </c>
      <c r="D20" s="47">
        <v>-907989</v>
      </c>
      <c r="E20" s="47">
        <v>-25.59</v>
      </c>
      <c r="F20" s="47">
        <v>2639782</v>
      </c>
    </row>
    <row r="21" spans="1:1023 1029:2045 2051:3067 3073:4096 4102:5118 5124:6140 6146:8191 8197:9213 9219:10235 10241:11264 11270:12286 12292:13308 13314:15359 15365:16381" s="27" customFormat="1" ht="13.15" customHeight="1" x14ac:dyDescent="0.2">
      <c r="A21" s="48" t="s">
        <v>208</v>
      </c>
      <c r="B21" s="48"/>
      <c r="C21" s="49">
        <v>3547771</v>
      </c>
      <c r="D21" s="49">
        <v>-907989</v>
      </c>
      <c r="E21" s="49">
        <v>-25.59</v>
      </c>
      <c r="F21" s="49">
        <v>2639782</v>
      </c>
    </row>
    <row r="22" spans="1:1023 1029:2045 2051:3067 3073:4096 4102:5118 5124:6140 6146:8191 8197:9213 9219:10235 10241:11264 11270:12286 12292:13308 13314:15359 15365:16381" s="27" customFormat="1" ht="13.15" customHeight="1" x14ac:dyDescent="0.2">
      <c r="A22" s="48"/>
      <c r="B22" s="48"/>
      <c r="C22" s="49"/>
      <c r="D22" s="49"/>
      <c r="E22" s="49"/>
      <c r="F22" s="49"/>
    </row>
    <row r="23" spans="1:1023 1029:2045 2051:3067 3073:4096 4102:5118 5124:6140 6146:8191 8197:9213 9219:10235 10241:11264 11270:12286 12292:13308 13314:15359 15365:16381" ht="13.15" customHeight="1" x14ac:dyDescent="0.3">
      <c r="A23" s="31" t="s">
        <v>209</v>
      </c>
      <c r="B23" s="32"/>
      <c r="C23" s="33">
        <v>16324002</v>
      </c>
      <c r="D23" s="33">
        <v>-1567738</v>
      </c>
      <c r="E23" s="33">
        <v>-9.6</v>
      </c>
      <c r="F23" s="33">
        <v>14756264</v>
      </c>
    </row>
    <row r="24" spans="1:1023 1029:2045 2051:3067 3073:4096 4102:5118 5124:6140 6146:8191 8197:9213 9219:10235 10241:11264 11270:12286 12292:13308 13314:15359 15365:16381" s="38" customFormat="1" ht="13.15" customHeight="1" x14ac:dyDescent="0.2">
      <c r="A24" s="46" t="s">
        <v>194</v>
      </c>
      <c r="B24" s="46"/>
      <c r="C24" s="47">
        <v>3176973</v>
      </c>
      <c r="D24" s="47">
        <v>518056</v>
      </c>
      <c r="E24" s="47">
        <v>16.309999999999999</v>
      </c>
      <c r="F24" s="47">
        <v>3695029</v>
      </c>
      <c r="G24" s="37"/>
      <c r="H24" s="37"/>
      <c r="N24" s="37"/>
      <c r="O24" s="37"/>
      <c r="U24" s="37"/>
      <c r="V24" s="37"/>
      <c r="AB24" s="37"/>
      <c r="AC24" s="37"/>
      <c r="AI24" s="37"/>
      <c r="AJ24" s="37"/>
      <c r="AP24" s="37"/>
      <c r="AQ24" s="37"/>
      <c r="AW24" s="37"/>
      <c r="AX24" s="37"/>
      <c r="BD24" s="37"/>
      <c r="BE24" s="37"/>
      <c r="BK24" s="37"/>
      <c r="BL24" s="37"/>
      <c r="BR24" s="37"/>
      <c r="BS24" s="37"/>
      <c r="BY24" s="37"/>
      <c r="BZ24" s="37"/>
      <c r="CF24" s="37"/>
      <c r="CG24" s="37"/>
      <c r="CM24" s="37"/>
      <c r="CN24" s="37"/>
      <c r="CT24" s="37"/>
      <c r="CU24" s="37"/>
      <c r="DA24" s="37"/>
      <c r="DB24" s="37"/>
      <c r="DH24" s="37"/>
      <c r="DI24" s="37"/>
      <c r="DO24" s="37"/>
      <c r="DP24" s="37"/>
      <c r="DV24" s="37"/>
      <c r="DW24" s="37"/>
      <c r="EC24" s="37"/>
      <c r="ED24" s="37"/>
      <c r="EJ24" s="37"/>
      <c r="EK24" s="37"/>
      <c r="EQ24" s="37"/>
      <c r="ER24" s="37"/>
      <c r="EX24" s="37"/>
      <c r="EY24" s="37"/>
      <c r="FE24" s="37"/>
      <c r="FF24" s="37"/>
      <c r="FL24" s="37"/>
      <c r="FM24" s="37"/>
      <c r="FS24" s="37"/>
      <c r="FT24" s="37"/>
      <c r="FZ24" s="37"/>
      <c r="GA24" s="37"/>
      <c r="GG24" s="37"/>
      <c r="GH24" s="37"/>
      <c r="GN24" s="37"/>
      <c r="GO24" s="37"/>
      <c r="GU24" s="37"/>
      <c r="GV24" s="37"/>
      <c r="HB24" s="37"/>
      <c r="HC24" s="37"/>
      <c r="HI24" s="37"/>
      <c r="HJ24" s="37"/>
      <c r="HP24" s="37"/>
      <c r="HQ24" s="37"/>
      <c r="HW24" s="37"/>
      <c r="HX24" s="37"/>
      <c r="ID24" s="37"/>
      <c r="IE24" s="37"/>
      <c r="IK24" s="37"/>
      <c r="IL24" s="37"/>
      <c r="IR24" s="37"/>
      <c r="IS24" s="37"/>
      <c r="IY24" s="37"/>
      <c r="IZ24" s="37"/>
      <c r="JF24" s="37"/>
      <c r="JG24" s="37"/>
      <c r="JM24" s="37"/>
      <c r="JN24" s="37"/>
      <c r="JT24" s="37"/>
      <c r="JU24" s="37"/>
      <c r="KA24" s="37"/>
      <c r="KB24" s="37"/>
      <c r="KH24" s="37"/>
      <c r="KI24" s="37"/>
      <c r="KO24" s="37"/>
      <c r="KP24" s="37"/>
      <c r="KV24" s="37"/>
      <c r="KW24" s="37"/>
      <c r="LC24" s="37"/>
      <c r="LD24" s="37"/>
      <c r="LJ24" s="37"/>
      <c r="LK24" s="37"/>
      <c r="LQ24" s="37"/>
      <c r="LR24" s="37"/>
      <c r="LX24" s="37"/>
      <c r="LY24" s="37"/>
      <c r="ME24" s="37"/>
      <c r="MF24" s="37"/>
      <c r="ML24" s="37"/>
      <c r="MM24" s="37"/>
      <c r="MS24" s="37"/>
      <c r="MT24" s="37"/>
      <c r="MZ24" s="37"/>
      <c r="NA24" s="37"/>
      <c r="NG24" s="37"/>
      <c r="NH24" s="37"/>
      <c r="NN24" s="37"/>
      <c r="NO24" s="37"/>
      <c r="NU24" s="37"/>
      <c r="NV24" s="37"/>
      <c r="OB24" s="37"/>
      <c r="OC24" s="37"/>
      <c r="OI24" s="37"/>
      <c r="OJ24" s="37"/>
      <c r="OP24" s="37"/>
      <c r="OQ24" s="37"/>
      <c r="OW24" s="37"/>
      <c r="OX24" s="37"/>
      <c r="PD24" s="37"/>
      <c r="PE24" s="37"/>
      <c r="PK24" s="37"/>
      <c r="PL24" s="37"/>
      <c r="PR24" s="37"/>
      <c r="PS24" s="37"/>
      <c r="PY24" s="37"/>
      <c r="PZ24" s="37"/>
      <c r="QF24" s="37"/>
      <c r="QG24" s="37"/>
      <c r="QM24" s="37"/>
      <c r="QN24" s="37"/>
      <c r="QT24" s="37"/>
      <c r="QU24" s="37"/>
      <c r="RA24" s="37"/>
      <c r="RB24" s="37"/>
      <c r="RH24" s="37"/>
      <c r="RI24" s="37"/>
      <c r="RO24" s="37"/>
      <c r="RP24" s="37"/>
      <c r="RV24" s="37"/>
      <c r="RW24" s="37"/>
      <c r="SC24" s="37"/>
      <c r="SD24" s="37"/>
      <c r="SJ24" s="37"/>
      <c r="SK24" s="37"/>
      <c r="SQ24" s="37"/>
      <c r="SR24" s="37"/>
      <c r="SX24" s="37"/>
      <c r="SY24" s="37"/>
      <c r="TE24" s="37"/>
      <c r="TF24" s="37"/>
      <c r="TL24" s="37"/>
      <c r="TM24" s="37"/>
      <c r="TS24" s="37"/>
      <c r="TT24" s="37"/>
      <c r="TZ24" s="37"/>
      <c r="UA24" s="37"/>
      <c r="UG24" s="37"/>
      <c r="UH24" s="37"/>
      <c r="UN24" s="37"/>
      <c r="UO24" s="37"/>
      <c r="UU24" s="37"/>
      <c r="UV24" s="37"/>
      <c r="VB24" s="37"/>
      <c r="VC24" s="37"/>
      <c r="VI24" s="37"/>
      <c r="VJ24" s="37"/>
      <c r="VP24" s="37"/>
      <c r="VQ24" s="37"/>
      <c r="VW24" s="37"/>
      <c r="VX24" s="37"/>
      <c r="WD24" s="37"/>
      <c r="WE24" s="37"/>
      <c r="WK24" s="37"/>
      <c r="WL24" s="37"/>
      <c r="WR24" s="37"/>
      <c r="WS24" s="37"/>
      <c r="WY24" s="37"/>
      <c r="WZ24" s="37"/>
      <c r="XF24" s="37"/>
      <c r="XG24" s="37"/>
      <c r="XM24" s="37"/>
      <c r="XN24" s="37"/>
      <c r="XT24" s="37"/>
      <c r="XU24" s="37"/>
      <c r="YA24" s="37"/>
      <c r="YB24" s="37"/>
      <c r="YH24" s="37"/>
      <c r="YI24" s="37"/>
      <c r="YO24" s="37"/>
      <c r="YP24" s="37"/>
      <c r="YV24" s="37"/>
      <c r="YW24" s="37"/>
      <c r="ZC24" s="37"/>
      <c r="ZD24" s="37"/>
      <c r="ZJ24" s="37"/>
      <c r="ZK24" s="37"/>
      <c r="ZQ24" s="37"/>
      <c r="ZR24" s="37"/>
      <c r="ZX24" s="37"/>
      <c r="ZY24" s="37"/>
      <c r="AAE24" s="37"/>
      <c r="AAF24" s="37"/>
      <c r="AAL24" s="37"/>
      <c r="AAM24" s="37"/>
      <c r="AAS24" s="37"/>
      <c r="AAT24" s="37"/>
      <c r="AAZ24" s="37"/>
      <c r="ABA24" s="37"/>
      <c r="ABG24" s="37"/>
      <c r="ABH24" s="37"/>
      <c r="ABN24" s="37"/>
      <c r="ABO24" s="37"/>
      <c r="ABU24" s="37"/>
      <c r="ABV24" s="37"/>
      <c r="ACB24" s="37"/>
      <c r="ACC24" s="37"/>
      <c r="ACI24" s="37"/>
      <c r="ACJ24" s="37"/>
      <c r="ACP24" s="37"/>
      <c r="ACQ24" s="37"/>
      <c r="ACW24" s="37"/>
      <c r="ACX24" s="37"/>
      <c r="ADD24" s="37"/>
      <c r="ADE24" s="37"/>
      <c r="ADK24" s="37"/>
      <c r="ADL24" s="37"/>
      <c r="ADR24" s="37"/>
      <c r="ADS24" s="37"/>
      <c r="ADY24" s="37"/>
      <c r="ADZ24" s="37"/>
      <c r="AEF24" s="37"/>
      <c r="AEG24" s="37"/>
      <c r="AEM24" s="37"/>
      <c r="AEN24" s="37"/>
      <c r="AET24" s="37"/>
      <c r="AEU24" s="37"/>
      <c r="AFA24" s="37"/>
      <c r="AFB24" s="37"/>
      <c r="AFH24" s="37"/>
      <c r="AFI24" s="37"/>
      <c r="AFO24" s="37"/>
      <c r="AFP24" s="37"/>
      <c r="AFV24" s="37"/>
      <c r="AFW24" s="37"/>
      <c r="AGC24" s="37"/>
      <c r="AGD24" s="37"/>
      <c r="AGJ24" s="37"/>
      <c r="AGK24" s="37"/>
      <c r="AGQ24" s="37"/>
      <c r="AGR24" s="37"/>
      <c r="AGX24" s="37"/>
      <c r="AGY24" s="37"/>
      <c r="AHE24" s="37"/>
      <c r="AHF24" s="37"/>
      <c r="AHL24" s="37"/>
      <c r="AHM24" s="37"/>
      <c r="AHS24" s="37"/>
      <c r="AHT24" s="37"/>
      <c r="AHZ24" s="37"/>
      <c r="AIA24" s="37"/>
      <c r="AIG24" s="37"/>
      <c r="AIH24" s="37"/>
      <c r="AIN24" s="37"/>
      <c r="AIO24" s="37"/>
      <c r="AIU24" s="37"/>
      <c r="AIV24" s="37"/>
      <c r="AJB24" s="37"/>
      <c r="AJC24" s="37"/>
      <c r="AJI24" s="37"/>
      <c r="AJJ24" s="37"/>
      <c r="AJP24" s="37"/>
      <c r="AJQ24" s="37"/>
      <c r="AJW24" s="37"/>
      <c r="AJX24" s="37"/>
      <c r="AKD24" s="37"/>
      <c r="AKE24" s="37"/>
      <c r="AKK24" s="37"/>
      <c r="AKL24" s="37"/>
      <c r="AKR24" s="37"/>
      <c r="AKS24" s="37"/>
      <c r="AKY24" s="37"/>
      <c r="AKZ24" s="37"/>
      <c r="ALF24" s="37"/>
      <c r="ALG24" s="37"/>
      <c r="ALM24" s="37"/>
      <c r="ALN24" s="37"/>
      <c r="ALT24" s="37"/>
      <c r="ALU24" s="37"/>
      <c r="AMA24" s="37"/>
      <c r="AMB24" s="37"/>
      <c r="AMH24" s="37"/>
      <c r="AMI24" s="37"/>
      <c r="AMO24" s="37"/>
      <c r="AMP24" s="37"/>
      <c r="AMV24" s="37"/>
      <c r="AMW24" s="37"/>
      <c r="ANC24" s="37"/>
      <c r="AND24" s="37"/>
      <c r="ANJ24" s="37"/>
      <c r="ANK24" s="37"/>
      <c r="ANQ24" s="37"/>
      <c r="ANR24" s="37"/>
      <c r="ANX24" s="37"/>
      <c r="ANY24" s="37"/>
      <c r="AOE24" s="37"/>
      <c r="AOF24" s="37"/>
      <c r="AOL24" s="37"/>
      <c r="AOM24" s="37"/>
      <c r="AOS24" s="37"/>
      <c r="AOT24" s="37"/>
      <c r="AOZ24" s="37"/>
      <c r="APA24" s="37"/>
      <c r="APG24" s="37"/>
      <c r="APH24" s="37"/>
      <c r="APN24" s="37"/>
      <c r="APO24" s="37"/>
      <c r="APU24" s="37"/>
      <c r="APV24" s="37"/>
      <c r="AQB24" s="37"/>
      <c r="AQC24" s="37"/>
      <c r="AQI24" s="37"/>
      <c r="AQJ24" s="37"/>
      <c r="AQP24" s="37"/>
      <c r="AQQ24" s="37"/>
      <c r="AQW24" s="37"/>
      <c r="AQX24" s="37"/>
      <c r="ARD24" s="37"/>
      <c r="ARE24" s="37"/>
      <c r="ARK24" s="37"/>
      <c r="ARL24" s="37"/>
      <c r="ARR24" s="37"/>
      <c r="ARS24" s="37"/>
      <c r="ARY24" s="37"/>
      <c r="ARZ24" s="37"/>
      <c r="ASF24" s="37"/>
      <c r="ASG24" s="37"/>
      <c r="ASM24" s="37"/>
      <c r="ASN24" s="37"/>
      <c r="AST24" s="37"/>
      <c r="ASU24" s="37"/>
      <c r="ATA24" s="37"/>
      <c r="ATB24" s="37"/>
      <c r="ATH24" s="37"/>
      <c r="ATI24" s="37"/>
      <c r="ATO24" s="37"/>
      <c r="ATP24" s="37"/>
      <c r="ATV24" s="37"/>
      <c r="ATW24" s="37"/>
      <c r="AUC24" s="37"/>
      <c r="AUD24" s="37"/>
      <c r="AUJ24" s="37"/>
      <c r="AUK24" s="37"/>
      <c r="AUQ24" s="37"/>
      <c r="AUR24" s="37"/>
      <c r="AUX24" s="37"/>
      <c r="AUY24" s="37"/>
      <c r="AVE24" s="37"/>
      <c r="AVF24" s="37"/>
      <c r="AVL24" s="37"/>
      <c r="AVM24" s="37"/>
      <c r="AVS24" s="37"/>
      <c r="AVT24" s="37"/>
      <c r="AVZ24" s="37"/>
      <c r="AWA24" s="37"/>
      <c r="AWG24" s="37"/>
      <c r="AWH24" s="37"/>
      <c r="AWN24" s="37"/>
      <c r="AWO24" s="37"/>
      <c r="AWU24" s="37"/>
      <c r="AWV24" s="37"/>
      <c r="AXB24" s="37"/>
      <c r="AXC24" s="37"/>
      <c r="AXI24" s="37"/>
      <c r="AXJ24" s="37"/>
      <c r="AXP24" s="37"/>
      <c r="AXQ24" s="37"/>
      <c r="AXW24" s="37"/>
      <c r="AXX24" s="37"/>
      <c r="AYD24" s="37"/>
      <c r="AYE24" s="37"/>
      <c r="AYK24" s="37"/>
      <c r="AYL24" s="37"/>
      <c r="AYR24" s="37"/>
      <c r="AYS24" s="37"/>
      <c r="AYY24" s="37"/>
      <c r="AYZ24" s="37"/>
      <c r="AZF24" s="37"/>
      <c r="AZG24" s="37"/>
      <c r="AZM24" s="37"/>
      <c r="AZN24" s="37"/>
      <c r="AZT24" s="37"/>
      <c r="AZU24" s="37"/>
      <c r="BAA24" s="37"/>
      <c r="BAB24" s="37"/>
      <c r="BAH24" s="37"/>
      <c r="BAI24" s="37"/>
      <c r="BAO24" s="37"/>
      <c r="BAP24" s="37"/>
      <c r="BAV24" s="37"/>
      <c r="BAW24" s="37"/>
      <c r="BBC24" s="37"/>
      <c r="BBD24" s="37"/>
      <c r="BBJ24" s="37"/>
      <c r="BBK24" s="37"/>
      <c r="BBQ24" s="37"/>
      <c r="BBR24" s="37"/>
      <c r="BBX24" s="37"/>
      <c r="BBY24" s="37"/>
      <c r="BCE24" s="37"/>
      <c r="BCF24" s="37"/>
      <c r="BCL24" s="37"/>
      <c r="BCM24" s="37"/>
      <c r="BCS24" s="37"/>
      <c r="BCT24" s="37"/>
      <c r="BCZ24" s="37"/>
      <c r="BDA24" s="37"/>
      <c r="BDG24" s="37"/>
      <c r="BDH24" s="37"/>
      <c r="BDN24" s="37"/>
      <c r="BDO24" s="37"/>
      <c r="BDU24" s="37"/>
      <c r="BDV24" s="37"/>
      <c r="BEB24" s="37"/>
      <c r="BEC24" s="37"/>
      <c r="BEI24" s="37"/>
      <c r="BEJ24" s="37"/>
      <c r="BEP24" s="37"/>
      <c r="BEQ24" s="37"/>
      <c r="BEW24" s="37"/>
      <c r="BEX24" s="37"/>
      <c r="BFD24" s="37"/>
      <c r="BFE24" s="37"/>
      <c r="BFK24" s="37"/>
      <c r="BFL24" s="37"/>
      <c r="BFR24" s="37"/>
      <c r="BFS24" s="37"/>
      <c r="BFY24" s="37"/>
      <c r="BFZ24" s="37"/>
      <c r="BGF24" s="37"/>
      <c r="BGG24" s="37"/>
      <c r="BGM24" s="37"/>
      <c r="BGN24" s="37"/>
      <c r="BGT24" s="37"/>
      <c r="BGU24" s="37"/>
      <c r="BHA24" s="37"/>
      <c r="BHB24" s="37"/>
      <c r="BHH24" s="37"/>
      <c r="BHI24" s="37"/>
      <c r="BHO24" s="37"/>
      <c r="BHP24" s="37"/>
      <c r="BHV24" s="37"/>
      <c r="BHW24" s="37"/>
      <c r="BIC24" s="37"/>
      <c r="BID24" s="37"/>
      <c r="BIJ24" s="37"/>
      <c r="BIK24" s="37"/>
      <c r="BIQ24" s="37"/>
      <c r="BIR24" s="37"/>
      <c r="BIX24" s="37"/>
      <c r="BIY24" s="37"/>
      <c r="BJE24" s="37"/>
      <c r="BJF24" s="37"/>
      <c r="BJL24" s="37"/>
      <c r="BJM24" s="37"/>
      <c r="BJS24" s="37"/>
      <c r="BJT24" s="37"/>
      <c r="BJZ24" s="37"/>
      <c r="BKA24" s="37"/>
      <c r="BKG24" s="37"/>
      <c r="BKH24" s="37"/>
      <c r="BKN24" s="37"/>
      <c r="BKO24" s="37"/>
      <c r="BKU24" s="37"/>
      <c r="BKV24" s="37"/>
      <c r="BLB24" s="37"/>
      <c r="BLC24" s="37"/>
      <c r="BLI24" s="37"/>
      <c r="BLJ24" s="37"/>
      <c r="BLP24" s="37"/>
      <c r="BLQ24" s="37"/>
      <c r="BLW24" s="37"/>
      <c r="BLX24" s="37"/>
      <c r="BMD24" s="37"/>
      <c r="BME24" s="37"/>
      <c r="BMK24" s="37"/>
      <c r="BML24" s="37"/>
      <c r="BMR24" s="37"/>
      <c r="BMS24" s="37"/>
      <c r="BMY24" s="37"/>
      <c r="BMZ24" s="37"/>
      <c r="BNF24" s="37"/>
      <c r="BNG24" s="37"/>
      <c r="BNM24" s="37"/>
      <c r="BNN24" s="37"/>
      <c r="BNT24" s="37"/>
      <c r="BNU24" s="37"/>
      <c r="BOA24" s="37"/>
      <c r="BOB24" s="37"/>
      <c r="BOH24" s="37"/>
      <c r="BOI24" s="37"/>
      <c r="BOO24" s="37"/>
      <c r="BOP24" s="37"/>
      <c r="BOV24" s="37"/>
      <c r="BOW24" s="37"/>
      <c r="BPC24" s="37"/>
      <c r="BPD24" s="37"/>
      <c r="BPJ24" s="37"/>
      <c r="BPK24" s="37"/>
      <c r="BPQ24" s="37"/>
      <c r="BPR24" s="37"/>
      <c r="BPX24" s="37"/>
      <c r="BPY24" s="37"/>
      <c r="BQE24" s="37"/>
      <c r="BQF24" s="37"/>
      <c r="BQL24" s="37"/>
      <c r="BQM24" s="37"/>
      <c r="BQS24" s="37"/>
      <c r="BQT24" s="37"/>
      <c r="BQZ24" s="37"/>
      <c r="BRA24" s="37"/>
      <c r="BRG24" s="37"/>
      <c r="BRH24" s="37"/>
      <c r="BRN24" s="37"/>
      <c r="BRO24" s="37"/>
      <c r="BRU24" s="37"/>
      <c r="BRV24" s="37"/>
      <c r="BSB24" s="37"/>
      <c r="BSC24" s="37"/>
      <c r="BSI24" s="37"/>
      <c r="BSJ24" s="37"/>
      <c r="BSP24" s="37"/>
      <c r="BSQ24" s="37"/>
      <c r="BSW24" s="37"/>
      <c r="BSX24" s="37"/>
      <c r="BTD24" s="37"/>
      <c r="BTE24" s="37"/>
      <c r="BTK24" s="37"/>
      <c r="BTL24" s="37"/>
      <c r="BTR24" s="37"/>
      <c r="BTS24" s="37"/>
      <c r="BTY24" s="37"/>
      <c r="BTZ24" s="37"/>
      <c r="BUF24" s="37"/>
      <c r="BUG24" s="37"/>
      <c r="BUM24" s="37"/>
      <c r="BUN24" s="37"/>
      <c r="BUT24" s="37"/>
      <c r="BUU24" s="37"/>
      <c r="BVA24" s="37"/>
      <c r="BVB24" s="37"/>
      <c r="BVH24" s="37"/>
      <c r="BVI24" s="37"/>
      <c r="BVO24" s="37"/>
      <c r="BVP24" s="37"/>
      <c r="BVV24" s="37"/>
      <c r="BVW24" s="37"/>
      <c r="BWC24" s="37"/>
      <c r="BWD24" s="37"/>
      <c r="BWJ24" s="37"/>
      <c r="BWK24" s="37"/>
      <c r="BWQ24" s="37"/>
      <c r="BWR24" s="37"/>
      <c r="BWX24" s="37"/>
      <c r="BWY24" s="37"/>
      <c r="BXE24" s="37"/>
      <c r="BXF24" s="37"/>
      <c r="BXL24" s="37"/>
      <c r="BXM24" s="37"/>
      <c r="BXS24" s="37"/>
      <c r="BXT24" s="37"/>
      <c r="BXZ24" s="37"/>
      <c r="BYA24" s="37"/>
      <c r="BYG24" s="37"/>
      <c r="BYH24" s="37"/>
      <c r="BYN24" s="37"/>
      <c r="BYO24" s="37"/>
      <c r="BYU24" s="37"/>
      <c r="BYV24" s="37"/>
      <c r="BZB24" s="37"/>
      <c r="BZC24" s="37"/>
      <c r="BZI24" s="37"/>
      <c r="BZJ24" s="37"/>
      <c r="BZP24" s="37"/>
      <c r="BZQ24" s="37"/>
      <c r="BZW24" s="37"/>
      <c r="BZX24" s="37"/>
      <c r="CAD24" s="37"/>
      <c r="CAE24" s="37"/>
      <c r="CAK24" s="37"/>
      <c r="CAL24" s="37"/>
      <c r="CAR24" s="37"/>
      <c r="CAS24" s="37"/>
      <c r="CAY24" s="37"/>
      <c r="CAZ24" s="37"/>
      <c r="CBF24" s="37"/>
      <c r="CBG24" s="37"/>
      <c r="CBM24" s="37"/>
      <c r="CBN24" s="37"/>
      <c r="CBT24" s="37"/>
      <c r="CBU24" s="37"/>
      <c r="CCA24" s="37"/>
      <c r="CCB24" s="37"/>
      <c r="CCH24" s="37"/>
      <c r="CCI24" s="37"/>
      <c r="CCO24" s="37"/>
      <c r="CCP24" s="37"/>
      <c r="CCV24" s="37"/>
      <c r="CCW24" s="37"/>
      <c r="CDC24" s="37"/>
      <c r="CDD24" s="37"/>
      <c r="CDJ24" s="37"/>
      <c r="CDK24" s="37"/>
      <c r="CDQ24" s="37"/>
      <c r="CDR24" s="37"/>
      <c r="CDX24" s="37"/>
      <c r="CDY24" s="37"/>
      <c r="CEE24" s="37"/>
      <c r="CEF24" s="37"/>
      <c r="CEL24" s="37"/>
      <c r="CEM24" s="37"/>
      <c r="CES24" s="37"/>
      <c r="CET24" s="37"/>
      <c r="CEZ24" s="37"/>
      <c r="CFA24" s="37"/>
      <c r="CFG24" s="37"/>
      <c r="CFH24" s="37"/>
      <c r="CFN24" s="37"/>
      <c r="CFO24" s="37"/>
      <c r="CFU24" s="37"/>
      <c r="CFV24" s="37"/>
      <c r="CGB24" s="37"/>
      <c r="CGC24" s="37"/>
      <c r="CGI24" s="37"/>
      <c r="CGJ24" s="37"/>
      <c r="CGP24" s="37"/>
      <c r="CGQ24" s="37"/>
      <c r="CGW24" s="37"/>
      <c r="CGX24" s="37"/>
      <c r="CHD24" s="37"/>
      <c r="CHE24" s="37"/>
      <c r="CHK24" s="37"/>
      <c r="CHL24" s="37"/>
      <c r="CHR24" s="37"/>
      <c r="CHS24" s="37"/>
      <c r="CHY24" s="37"/>
      <c r="CHZ24" s="37"/>
      <c r="CIF24" s="37"/>
      <c r="CIG24" s="37"/>
      <c r="CIM24" s="37"/>
      <c r="CIN24" s="37"/>
      <c r="CIT24" s="37"/>
      <c r="CIU24" s="37"/>
      <c r="CJA24" s="37"/>
      <c r="CJB24" s="37"/>
      <c r="CJH24" s="37"/>
      <c r="CJI24" s="37"/>
      <c r="CJO24" s="37"/>
      <c r="CJP24" s="37"/>
      <c r="CJV24" s="37"/>
      <c r="CJW24" s="37"/>
      <c r="CKC24" s="37"/>
      <c r="CKD24" s="37"/>
      <c r="CKJ24" s="37"/>
      <c r="CKK24" s="37"/>
      <c r="CKQ24" s="37"/>
      <c r="CKR24" s="37"/>
      <c r="CKX24" s="37"/>
      <c r="CKY24" s="37"/>
      <c r="CLE24" s="37"/>
      <c r="CLF24" s="37"/>
      <c r="CLL24" s="37"/>
      <c r="CLM24" s="37"/>
      <c r="CLS24" s="37"/>
      <c r="CLT24" s="37"/>
      <c r="CLZ24" s="37"/>
      <c r="CMA24" s="37"/>
      <c r="CMG24" s="37"/>
      <c r="CMH24" s="37"/>
      <c r="CMN24" s="37"/>
      <c r="CMO24" s="37"/>
      <c r="CMU24" s="37"/>
      <c r="CMV24" s="37"/>
      <c r="CNB24" s="37"/>
      <c r="CNC24" s="37"/>
      <c r="CNI24" s="37"/>
      <c r="CNJ24" s="37"/>
      <c r="CNP24" s="37"/>
      <c r="CNQ24" s="37"/>
      <c r="CNW24" s="37"/>
      <c r="CNX24" s="37"/>
      <c r="COD24" s="37"/>
      <c r="COE24" s="37"/>
      <c r="COK24" s="37"/>
      <c r="COL24" s="37"/>
      <c r="COR24" s="37"/>
      <c r="COS24" s="37"/>
      <c r="COY24" s="37"/>
      <c r="COZ24" s="37"/>
      <c r="CPF24" s="37"/>
      <c r="CPG24" s="37"/>
      <c r="CPM24" s="37"/>
      <c r="CPN24" s="37"/>
      <c r="CPT24" s="37"/>
      <c r="CPU24" s="37"/>
      <c r="CQA24" s="37"/>
      <c r="CQB24" s="37"/>
      <c r="CQH24" s="37"/>
      <c r="CQI24" s="37"/>
      <c r="CQO24" s="37"/>
      <c r="CQP24" s="37"/>
      <c r="CQV24" s="37"/>
      <c r="CQW24" s="37"/>
      <c r="CRC24" s="37"/>
      <c r="CRD24" s="37"/>
      <c r="CRJ24" s="37"/>
      <c r="CRK24" s="37"/>
      <c r="CRQ24" s="37"/>
      <c r="CRR24" s="37"/>
      <c r="CRX24" s="37"/>
      <c r="CRY24" s="37"/>
      <c r="CSE24" s="37"/>
      <c r="CSF24" s="37"/>
      <c r="CSL24" s="37"/>
      <c r="CSM24" s="37"/>
      <c r="CSS24" s="37"/>
      <c r="CST24" s="37"/>
      <c r="CSZ24" s="37"/>
      <c r="CTA24" s="37"/>
      <c r="CTG24" s="37"/>
      <c r="CTH24" s="37"/>
      <c r="CTN24" s="37"/>
      <c r="CTO24" s="37"/>
      <c r="CTU24" s="37"/>
      <c r="CTV24" s="37"/>
      <c r="CUB24" s="37"/>
      <c r="CUC24" s="37"/>
      <c r="CUI24" s="37"/>
      <c r="CUJ24" s="37"/>
      <c r="CUP24" s="37"/>
      <c r="CUQ24" s="37"/>
      <c r="CUW24" s="37"/>
      <c r="CUX24" s="37"/>
      <c r="CVD24" s="37"/>
      <c r="CVE24" s="37"/>
      <c r="CVK24" s="37"/>
      <c r="CVL24" s="37"/>
      <c r="CVR24" s="37"/>
      <c r="CVS24" s="37"/>
      <c r="CVY24" s="37"/>
      <c r="CVZ24" s="37"/>
      <c r="CWF24" s="37"/>
      <c r="CWG24" s="37"/>
      <c r="CWM24" s="37"/>
      <c r="CWN24" s="37"/>
      <c r="CWT24" s="37"/>
      <c r="CWU24" s="37"/>
      <c r="CXA24" s="37"/>
      <c r="CXB24" s="37"/>
      <c r="CXH24" s="37"/>
      <c r="CXI24" s="37"/>
      <c r="CXO24" s="37"/>
      <c r="CXP24" s="37"/>
      <c r="CXV24" s="37"/>
      <c r="CXW24" s="37"/>
      <c r="CYC24" s="37"/>
      <c r="CYD24" s="37"/>
      <c r="CYJ24" s="37"/>
      <c r="CYK24" s="37"/>
      <c r="CYQ24" s="37"/>
      <c r="CYR24" s="37"/>
      <c r="CYX24" s="37"/>
      <c r="CYY24" s="37"/>
      <c r="CZE24" s="37"/>
      <c r="CZF24" s="37"/>
      <c r="CZL24" s="37"/>
      <c r="CZM24" s="37"/>
      <c r="CZS24" s="37"/>
      <c r="CZT24" s="37"/>
      <c r="CZZ24" s="37"/>
      <c r="DAA24" s="37"/>
      <c r="DAG24" s="37"/>
      <c r="DAH24" s="37"/>
      <c r="DAN24" s="37"/>
      <c r="DAO24" s="37"/>
      <c r="DAU24" s="37"/>
      <c r="DAV24" s="37"/>
      <c r="DBB24" s="37"/>
      <c r="DBC24" s="37"/>
      <c r="DBI24" s="37"/>
      <c r="DBJ24" s="37"/>
      <c r="DBP24" s="37"/>
      <c r="DBQ24" s="37"/>
      <c r="DBW24" s="37"/>
      <c r="DBX24" s="37"/>
      <c r="DCD24" s="37"/>
      <c r="DCE24" s="37"/>
      <c r="DCK24" s="37"/>
      <c r="DCL24" s="37"/>
      <c r="DCR24" s="37"/>
      <c r="DCS24" s="37"/>
      <c r="DCY24" s="37"/>
      <c r="DCZ24" s="37"/>
      <c r="DDF24" s="37"/>
      <c r="DDG24" s="37"/>
      <c r="DDM24" s="37"/>
      <c r="DDN24" s="37"/>
      <c r="DDT24" s="37"/>
      <c r="DDU24" s="37"/>
      <c r="DEA24" s="37"/>
      <c r="DEB24" s="37"/>
      <c r="DEH24" s="37"/>
      <c r="DEI24" s="37"/>
      <c r="DEO24" s="37"/>
      <c r="DEP24" s="37"/>
      <c r="DEV24" s="37"/>
      <c r="DEW24" s="37"/>
      <c r="DFC24" s="37"/>
      <c r="DFD24" s="37"/>
      <c r="DFJ24" s="37"/>
      <c r="DFK24" s="37"/>
      <c r="DFQ24" s="37"/>
      <c r="DFR24" s="37"/>
      <c r="DFX24" s="37"/>
      <c r="DFY24" s="37"/>
      <c r="DGE24" s="37"/>
      <c r="DGF24" s="37"/>
      <c r="DGL24" s="37"/>
      <c r="DGM24" s="37"/>
      <c r="DGS24" s="37"/>
      <c r="DGT24" s="37"/>
      <c r="DGZ24" s="37"/>
      <c r="DHA24" s="37"/>
      <c r="DHG24" s="37"/>
      <c r="DHH24" s="37"/>
      <c r="DHN24" s="37"/>
      <c r="DHO24" s="37"/>
      <c r="DHU24" s="37"/>
      <c r="DHV24" s="37"/>
      <c r="DIB24" s="37"/>
      <c r="DIC24" s="37"/>
      <c r="DII24" s="37"/>
      <c r="DIJ24" s="37"/>
      <c r="DIP24" s="37"/>
      <c r="DIQ24" s="37"/>
      <c r="DIW24" s="37"/>
      <c r="DIX24" s="37"/>
      <c r="DJD24" s="37"/>
      <c r="DJE24" s="37"/>
      <c r="DJK24" s="37"/>
      <c r="DJL24" s="37"/>
      <c r="DJR24" s="37"/>
      <c r="DJS24" s="37"/>
      <c r="DJY24" s="37"/>
      <c r="DJZ24" s="37"/>
      <c r="DKF24" s="37"/>
      <c r="DKG24" s="37"/>
      <c r="DKM24" s="37"/>
      <c r="DKN24" s="37"/>
      <c r="DKT24" s="37"/>
      <c r="DKU24" s="37"/>
      <c r="DLA24" s="37"/>
      <c r="DLB24" s="37"/>
      <c r="DLH24" s="37"/>
      <c r="DLI24" s="37"/>
      <c r="DLO24" s="37"/>
      <c r="DLP24" s="37"/>
      <c r="DLV24" s="37"/>
      <c r="DLW24" s="37"/>
      <c r="DMC24" s="37"/>
      <c r="DMD24" s="37"/>
      <c r="DMJ24" s="37"/>
      <c r="DMK24" s="37"/>
      <c r="DMQ24" s="37"/>
      <c r="DMR24" s="37"/>
      <c r="DMX24" s="37"/>
      <c r="DMY24" s="37"/>
      <c r="DNE24" s="37"/>
      <c r="DNF24" s="37"/>
      <c r="DNL24" s="37"/>
      <c r="DNM24" s="37"/>
      <c r="DNS24" s="37"/>
      <c r="DNT24" s="37"/>
      <c r="DNZ24" s="37"/>
      <c r="DOA24" s="37"/>
      <c r="DOG24" s="37"/>
      <c r="DOH24" s="37"/>
      <c r="DON24" s="37"/>
      <c r="DOO24" s="37"/>
      <c r="DOU24" s="37"/>
      <c r="DOV24" s="37"/>
      <c r="DPB24" s="37"/>
      <c r="DPC24" s="37"/>
      <c r="DPI24" s="37"/>
      <c r="DPJ24" s="37"/>
      <c r="DPP24" s="37"/>
      <c r="DPQ24" s="37"/>
      <c r="DPW24" s="37"/>
      <c r="DPX24" s="37"/>
      <c r="DQD24" s="37"/>
      <c r="DQE24" s="37"/>
      <c r="DQK24" s="37"/>
      <c r="DQL24" s="37"/>
      <c r="DQR24" s="37"/>
      <c r="DQS24" s="37"/>
      <c r="DQY24" s="37"/>
      <c r="DQZ24" s="37"/>
      <c r="DRF24" s="37"/>
      <c r="DRG24" s="37"/>
      <c r="DRM24" s="37"/>
      <c r="DRN24" s="37"/>
      <c r="DRT24" s="37"/>
      <c r="DRU24" s="37"/>
      <c r="DSA24" s="37"/>
      <c r="DSB24" s="37"/>
      <c r="DSH24" s="37"/>
      <c r="DSI24" s="37"/>
      <c r="DSO24" s="37"/>
      <c r="DSP24" s="37"/>
      <c r="DSV24" s="37"/>
      <c r="DSW24" s="37"/>
      <c r="DTC24" s="37"/>
      <c r="DTD24" s="37"/>
      <c r="DTJ24" s="37"/>
      <c r="DTK24" s="37"/>
      <c r="DTQ24" s="37"/>
      <c r="DTR24" s="37"/>
      <c r="DTX24" s="37"/>
      <c r="DTY24" s="37"/>
      <c r="DUE24" s="37"/>
      <c r="DUF24" s="37"/>
      <c r="DUL24" s="37"/>
      <c r="DUM24" s="37"/>
      <c r="DUS24" s="37"/>
      <c r="DUT24" s="37"/>
      <c r="DUZ24" s="37"/>
      <c r="DVA24" s="37"/>
      <c r="DVG24" s="37"/>
      <c r="DVH24" s="37"/>
      <c r="DVN24" s="37"/>
      <c r="DVO24" s="37"/>
      <c r="DVU24" s="37"/>
      <c r="DVV24" s="37"/>
      <c r="DWB24" s="37"/>
      <c r="DWC24" s="37"/>
      <c r="DWI24" s="37"/>
      <c r="DWJ24" s="37"/>
      <c r="DWP24" s="37"/>
      <c r="DWQ24" s="37"/>
      <c r="DWW24" s="37"/>
      <c r="DWX24" s="37"/>
      <c r="DXD24" s="37"/>
      <c r="DXE24" s="37"/>
      <c r="DXK24" s="37"/>
      <c r="DXL24" s="37"/>
      <c r="DXR24" s="37"/>
      <c r="DXS24" s="37"/>
      <c r="DXY24" s="37"/>
      <c r="DXZ24" s="37"/>
      <c r="DYF24" s="37"/>
      <c r="DYG24" s="37"/>
      <c r="DYM24" s="37"/>
      <c r="DYN24" s="37"/>
      <c r="DYT24" s="37"/>
      <c r="DYU24" s="37"/>
      <c r="DZA24" s="37"/>
      <c r="DZB24" s="37"/>
      <c r="DZH24" s="37"/>
      <c r="DZI24" s="37"/>
      <c r="DZO24" s="37"/>
      <c r="DZP24" s="37"/>
      <c r="DZV24" s="37"/>
      <c r="DZW24" s="37"/>
      <c r="EAC24" s="37"/>
      <c r="EAD24" s="37"/>
      <c r="EAJ24" s="37"/>
      <c r="EAK24" s="37"/>
      <c r="EAQ24" s="37"/>
      <c r="EAR24" s="37"/>
      <c r="EAX24" s="37"/>
      <c r="EAY24" s="37"/>
      <c r="EBE24" s="37"/>
      <c r="EBF24" s="37"/>
      <c r="EBL24" s="37"/>
      <c r="EBM24" s="37"/>
      <c r="EBS24" s="37"/>
      <c r="EBT24" s="37"/>
      <c r="EBZ24" s="37"/>
      <c r="ECA24" s="37"/>
      <c r="ECG24" s="37"/>
      <c r="ECH24" s="37"/>
      <c r="ECN24" s="37"/>
      <c r="ECO24" s="37"/>
      <c r="ECU24" s="37"/>
      <c r="ECV24" s="37"/>
      <c r="EDB24" s="37"/>
      <c r="EDC24" s="37"/>
      <c r="EDI24" s="37"/>
      <c r="EDJ24" s="37"/>
      <c r="EDP24" s="37"/>
      <c r="EDQ24" s="37"/>
      <c r="EDW24" s="37"/>
      <c r="EDX24" s="37"/>
      <c r="EED24" s="37"/>
      <c r="EEE24" s="37"/>
      <c r="EEK24" s="37"/>
      <c r="EEL24" s="37"/>
      <c r="EER24" s="37"/>
      <c r="EES24" s="37"/>
      <c r="EEY24" s="37"/>
      <c r="EEZ24" s="37"/>
      <c r="EFF24" s="37"/>
      <c r="EFG24" s="37"/>
      <c r="EFM24" s="37"/>
      <c r="EFN24" s="37"/>
      <c r="EFT24" s="37"/>
      <c r="EFU24" s="37"/>
      <c r="EGA24" s="37"/>
      <c r="EGB24" s="37"/>
      <c r="EGH24" s="37"/>
      <c r="EGI24" s="37"/>
      <c r="EGO24" s="37"/>
      <c r="EGP24" s="37"/>
      <c r="EGV24" s="37"/>
      <c r="EGW24" s="37"/>
      <c r="EHC24" s="37"/>
      <c r="EHD24" s="37"/>
      <c r="EHJ24" s="37"/>
      <c r="EHK24" s="37"/>
      <c r="EHQ24" s="37"/>
      <c r="EHR24" s="37"/>
      <c r="EHX24" s="37"/>
      <c r="EHY24" s="37"/>
      <c r="EIE24" s="37"/>
      <c r="EIF24" s="37"/>
      <c r="EIL24" s="37"/>
      <c r="EIM24" s="37"/>
      <c r="EIS24" s="37"/>
      <c r="EIT24" s="37"/>
      <c r="EIZ24" s="37"/>
      <c r="EJA24" s="37"/>
      <c r="EJG24" s="37"/>
      <c r="EJH24" s="37"/>
      <c r="EJN24" s="37"/>
      <c r="EJO24" s="37"/>
      <c r="EJU24" s="37"/>
      <c r="EJV24" s="37"/>
      <c r="EKB24" s="37"/>
      <c r="EKC24" s="37"/>
      <c r="EKI24" s="37"/>
      <c r="EKJ24" s="37"/>
      <c r="EKP24" s="37"/>
      <c r="EKQ24" s="37"/>
      <c r="EKW24" s="37"/>
      <c r="EKX24" s="37"/>
      <c r="ELD24" s="37"/>
      <c r="ELE24" s="37"/>
      <c r="ELK24" s="37"/>
      <c r="ELL24" s="37"/>
      <c r="ELR24" s="37"/>
      <c r="ELS24" s="37"/>
      <c r="ELY24" s="37"/>
      <c r="ELZ24" s="37"/>
      <c r="EMF24" s="37"/>
      <c r="EMG24" s="37"/>
      <c r="EMM24" s="37"/>
      <c r="EMN24" s="37"/>
      <c r="EMT24" s="37"/>
      <c r="EMU24" s="37"/>
      <c r="ENA24" s="37"/>
      <c r="ENB24" s="37"/>
      <c r="ENH24" s="37"/>
      <c r="ENI24" s="37"/>
      <c r="ENO24" s="37"/>
      <c r="ENP24" s="37"/>
      <c r="ENV24" s="37"/>
      <c r="ENW24" s="37"/>
      <c r="EOC24" s="37"/>
      <c r="EOD24" s="37"/>
      <c r="EOJ24" s="37"/>
      <c r="EOK24" s="37"/>
      <c r="EOQ24" s="37"/>
      <c r="EOR24" s="37"/>
      <c r="EOX24" s="37"/>
      <c r="EOY24" s="37"/>
      <c r="EPE24" s="37"/>
      <c r="EPF24" s="37"/>
      <c r="EPL24" s="37"/>
      <c r="EPM24" s="37"/>
      <c r="EPS24" s="37"/>
      <c r="EPT24" s="37"/>
      <c r="EPZ24" s="37"/>
      <c r="EQA24" s="37"/>
      <c r="EQG24" s="37"/>
      <c r="EQH24" s="37"/>
      <c r="EQN24" s="37"/>
      <c r="EQO24" s="37"/>
      <c r="EQU24" s="37"/>
      <c r="EQV24" s="37"/>
      <c r="ERB24" s="37"/>
      <c r="ERC24" s="37"/>
      <c r="ERI24" s="37"/>
      <c r="ERJ24" s="37"/>
      <c r="ERP24" s="37"/>
      <c r="ERQ24" s="37"/>
      <c r="ERW24" s="37"/>
      <c r="ERX24" s="37"/>
      <c r="ESD24" s="37"/>
      <c r="ESE24" s="37"/>
      <c r="ESK24" s="37"/>
      <c r="ESL24" s="37"/>
      <c r="ESR24" s="37"/>
      <c r="ESS24" s="37"/>
      <c r="ESY24" s="37"/>
      <c r="ESZ24" s="37"/>
      <c r="ETF24" s="37"/>
      <c r="ETG24" s="37"/>
      <c r="ETM24" s="37"/>
      <c r="ETN24" s="37"/>
      <c r="ETT24" s="37"/>
      <c r="ETU24" s="37"/>
      <c r="EUA24" s="37"/>
      <c r="EUB24" s="37"/>
      <c r="EUH24" s="37"/>
      <c r="EUI24" s="37"/>
      <c r="EUO24" s="37"/>
      <c r="EUP24" s="37"/>
      <c r="EUV24" s="37"/>
      <c r="EUW24" s="37"/>
      <c r="EVC24" s="37"/>
      <c r="EVD24" s="37"/>
      <c r="EVJ24" s="37"/>
      <c r="EVK24" s="37"/>
      <c r="EVQ24" s="37"/>
      <c r="EVR24" s="37"/>
      <c r="EVX24" s="37"/>
      <c r="EVY24" s="37"/>
      <c r="EWE24" s="37"/>
      <c r="EWF24" s="37"/>
      <c r="EWL24" s="37"/>
      <c r="EWM24" s="37"/>
      <c r="EWS24" s="37"/>
      <c r="EWT24" s="37"/>
      <c r="EWZ24" s="37"/>
      <c r="EXA24" s="37"/>
      <c r="EXG24" s="37"/>
      <c r="EXH24" s="37"/>
      <c r="EXN24" s="37"/>
      <c r="EXO24" s="37"/>
      <c r="EXU24" s="37"/>
      <c r="EXV24" s="37"/>
      <c r="EYB24" s="37"/>
      <c r="EYC24" s="37"/>
      <c r="EYI24" s="37"/>
      <c r="EYJ24" s="37"/>
      <c r="EYP24" s="37"/>
      <c r="EYQ24" s="37"/>
      <c r="EYW24" s="37"/>
      <c r="EYX24" s="37"/>
      <c r="EZD24" s="37"/>
      <c r="EZE24" s="37"/>
      <c r="EZK24" s="37"/>
      <c r="EZL24" s="37"/>
      <c r="EZR24" s="37"/>
      <c r="EZS24" s="37"/>
      <c r="EZY24" s="37"/>
      <c r="EZZ24" s="37"/>
      <c r="FAF24" s="37"/>
      <c r="FAG24" s="37"/>
      <c r="FAM24" s="37"/>
      <c r="FAN24" s="37"/>
      <c r="FAT24" s="37"/>
      <c r="FAU24" s="37"/>
      <c r="FBA24" s="37"/>
      <c r="FBB24" s="37"/>
      <c r="FBH24" s="37"/>
      <c r="FBI24" s="37"/>
      <c r="FBO24" s="37"/>
      <c r="FBP24" s="37"/>
      <c r="FBV24" s="37"/>
      <c r="FBW24" s="37"/>
      <c r="FCC24" s="37"/>
      <c r="FCD24" s="37"/>
      <c r="FCJ24" s="37"/>
      <c r="FCK24" s="37"/>
      <c r="FCQ24" s="37"/>
      <c r="FCR24" s="37"/>
      <c r="FCX24" s="37"/>
      <c r="FCY24" s="37"/>
      <c r="FDE24" s="37"/>
      <c r="FDF24" s="37"/>
      <c r="FDL24" s="37"/>
      <c r="FDM24" s="37"/>
      <c r="FDS24" s="37"/>
      <c r="FDT24" s="37"/>
      <c r="FDZ24" s="37"/>
      <c r="FEA24" s="37"/>
      <c r="FEG24" s="37"/>
      <c r="FEH24" s="37"/>
      <c r="FEN24" s="37"/>
      <c r="FEO24" s="37"/>
      <c r="FEU24" s="37"/>
      <c r="FEV24" s="37"/>
      <c r="FFB24" s="37"/>
      <c r="FFC24" s="37"/>
      <c r="FFI24" s="37"/>
      <c r="FFJ24" s="37"/>
      <c r="FFP24" s="37"/>
      <c r="FFQ24" s="37"/>
      <c r="FFW24" s="37"/>
      <c r="FFX24" s="37"/>
      <c r="FGD24" s="37"/>
      <c r="FGE24" s="37"/>
      <c r="FGK24" s="37"/>
      <c r="FGL24" s="37"/>
      <c r="FGR24" s="37"/>
      <c r="FGS24" s="37"/>
      <c r="FGY24" s="37"/>
      <c r="FGZ24" s="37"/>
      <c r="FHF24" s="37"/>
      <c r="FHG24" s="37"/>
      <c r="FHM24" s="37"/>
      <c r="FHN24" s="37"/>
      <c r="FHT24" s="37"/>
      <c r="FHU24" s="37"/>
      <c r="FIA24" s="37"/>
      <c r="FIB24" s="37"/>
      <c r="FIH24" s="37"/>
      <c r="FII24" s="37"/>
      <c r="FIO24" s="37"/>
      <c r="FIP24" s="37"/>
      <c r="FIV24" s="37"/>
      <c r="FIW24" s="37"/>
      <c r="FJC24" s="37"/>
      <c r="FJD24" s="37"/>
      <c r="FJJ24" s="37"/>
      <c r="FJK24" s="37"/>
      <c r="FJQ24" s="37"/>
      <c r="FJR24" s="37"/>
      <c r="FJX24" s="37"/>
      <c r="FJY24" s="37"/>
      <c r="FKE24" s="37"/>
      <c r="FKF24" s="37"/>
      <c r="FKL24" s="37"/>
      <c r="FKM24" s="37"/>
      <c r="FKS24" s="37"/>
      <c r="FKT24" s="37"/>
      <c r="FKZ24" s="37"/>
      <c r="FLA24" s="37"/>
      <c r="FLG24" s="37"/>
      <c r="FLH24" s="37"/>
      <c r="FLN24" s="37"/>
      <c r="FLO24" s="37"/>
      <c r="FLU24" s="37"/>
      <c r="FLV24" s="37"/>
      <c r="FMB24" s="37"/>
      <c r="FMC24" s="37"/>
      <c r="FMI24" s="37"/>
      <c r="FMJ24" s="37"/>
      <c r="FMP24" s="37"/>
      <c r="FMQ24" s="37"/>
      <c r="FMW24" s="37"/>
      <c r="FMX24" s="37"/>
      <c r="FND24" s="37"/>
      <c r="FNE24" s="37"/>
      <c r="FNK24" s="37"/>
      <c r="FNL24" s="37"/>
      <c r="FNR24" s="37"/>
      <c r="FNS24" s="37"/>
      <c r="FNY24" s="37"/>
      <c r="FNZ24" s="37"/>
      <c r="FOF24" s="37"/>
      <c r="FOG24" s="37"/>
      <c r="FOM24" s="37"/>
      <c r="FON24" s="37"/>
      <c r="FOT24" s="37"/>
      <c r="FOU24" s="37"/>
      <c r="FPA24" s="37"/>
      <c r="FPB24" s="37"/>
      <c r="FPH24" s="37"/>
      <c r="FPI24" s="37"/>
      <c r="FPO24" s="37"/>
      <c r="FPP24" s="37"/>
      <c r="FPV24" s="37"/>
      <c r="FPW24" s="37"/>
      <c r="FQC24" s="37"/>
      <c r="FQD24" s="37"/>
      <c r="FQJ24" s="37"/>
      <c r="FQK24" s="37"/>
      <c r="FQQ24" s="37"/>
      <c r="FQR24" s="37"/>
      <c r="FQX24" s="37"/>
      <c r="FQY24" s="37"/>
      <c r="FRE24" s="37"/>
      <c r="FRF24" s="37"/>
      <c r="FRL24" s="37"/>
      <c r="FRM24" s="37"/>
      <c r="FRS24" s="37"/>
      <c r="FRT24" s="37"/>
      <c r="FRZ24" s="37"/>
      <c r="FSA24" s="37"/>
      <c r="FSG24" s="37"/>
      <c r="FSH24" s="37"/>
      <c r="FSN24" s="37"/>
      <c r="FSO24" s="37"/>
      <c r="FSU24" s="37"/>
      <c r="FSV24" s="37"/>
      <c r="FTB24" s="37"/>
      <c r="FTC24" s="37"/>
      <c r="FTI24" s="37"/>
      <c r="FTJ24" s="37"/>
      <c r="FTP24" s="37"/>
      <c r="FTQ24" s="37"/>
      <c r="FTW24" s="37"/>
      <c r="FTX24" s="37"/>
      <c r="FUD24" s="37"/>
      <c r="FUE24" s="37"/>
      <c r="FUK24" s="37"/>
      <c r="FUL24" s="37"/>
      <c r="FUR24" s="37"/>
      <c r="FUS24" s="37"/>
      <c r="FUY24" s="37"/>
      <c r="FUZ24" s="37"/>
      <c r="FVF24" s="37"/>
      <c r="FVG24" s="37"/>
      <c r="FVM24" s="37"/>
      <c r="FVN24" s="37"/>
      <c r="FVT24" s="37"/>
      <c r="FVU24" s="37"/>
      <c r="FWA24" s="37"/>
      <c r="FWB24" s="37"/>
      <c r="FWH24" s="37"/>
      <c r="FWI24" s="37"/>
      <c r="FWO24" s="37"/>
      <c r="FWP24" s="37"/>
      <c r="FWV24" s="37"/>
      <c r="FWW24" s="37"/>
      <c r="FXC24" s="37"/>
      <c r="FXD24" s="37"/>
      <c r="FXJ24" s="37"/>
      <c r="FXK24" s="37"/>
      <c r="FXQ24" s="37"/>
      <c r="FXR24" s="37"/>
      <c r="FXX24" s="37"/>
      <c r="FXY24" s="37"/>
      <c r="FYE24" s="37"/>
      <c r="FYF24" s="37"/>
      <c r="FYL24" s="37"/>
      <c r="FYM24" s="37"/>
      <c r="FYS24" s="37"/>
      <c r="FYT24" s="37"/>
      <c r="FYZ24" s="37"/>
      <c r="FZA24" s="37"/>
      <c r="FZG24" s="37"/>
      <c r="FZH24" s="37"/>
      <c r="FZN24" s="37"/>
      <c r="FZO24" s="37"/>
      <c r="FZU24" s="37"/>
      <c r="FZV24" s="37"/>
      <c r="GAB24" s="37"/>
      <c r="GAC24" s="37"/>
      <c r="GAI24" s="37"/>
      <c r="GAJ24" s="37"/>
      <c r="GAP24" s="37"/>
      <c r="GAQ24" s="37"/>
      <c r="GAW24" s="37"/>
      <c r="GAX24" s="37"/>
      <c r="GBD24" s="37"/>
      <c r="GBE24" s="37"/>
      <c r="GBK24" s="37"/>
      <c r="GBL24" s="37"/>
      <c r="GBR24" s="37"/>
      <c r="GBS24" s="37"/>
      <c r="GBY24" s="37"/>
      <c r="GBZ24" s="37"/>
      <c r="GCF24" s="37"/>
      <c r="GCG24" s="37"/>
      <c r="GCM24" s="37"/>
      <c r="GCN24" s="37"/>
      <c r="GCT24" s="37"/>
      <c r="GCU24" s="37"/>
      <c r="GDA24" s="37"/>
      <c r="GDB24" s="37"/>
      <c r="GDH24" s="37"/>
      <c r="GDI24" s="37"/>
      <c r="GDO24" s="37"/>
      <c r="GDP24" s="37"/>
      <c r="GDV24" s="37"/>
      <c r="GDW24" s="37"/>
      <c r="GEC24" s="37"/>
      <c r="GED24" s="37"/>
      <c r="GEJ24" s="37"/>
      <c r="GEK24" s="37"/>
      <c r="GEQ24" s="37"/>
      <c r="GER24" s="37"/>
      <c r="GEX24" s="37"/>
      <c r="GEY24" s="37"/>
      <c r="GFE24" s="37"/>
      <c r="GFF24" s="37"/>
      <c r="GFL24" s="37"/>
      <c r="GFM24" s="37"/>
      <c r="GFS24" s="37"/>
      <c r="GFT24" s="37"/>
      <c r="GFZ24" s="37"/>
      <c r="GGA24" s="37"/>
      <c r="GGG24" s="37"/>
      <c r="GGH24" s="37"/>
      <c r="GGN24" s="37"/>
      <c r="GGO24" s="37"/>
      <c r="GGU24" s="37"/>
      <c r="GGV24" s="37"/>
      <c r="GHB24" s="37"/>
      <c r="GHC24" s="37"/>
      <c r="GHI24" s="37"/>
      <c r="GHJ24" s="37"/>
      <c r="GHP24" s="37"/>
      <c r="GHQ24" s="37"/>
      <c r="GHW24" s="37"/>
      <c r="GHX24" s="37"/>
      <c r="GID24" s="37"/>
      <c r="GIE24" s="37"/>
      <c r="GIK24" s="37"/>
      <c r="GIL24" s="37"/>
      <c r="GIR24" s="37"/>
      <c r="GIS24" s="37"/>
      <c r="GIY24" s="37"/>
      <c r="GIZ24" s="37"/>
      <c r="GJF24" s="37"/>
      <c r="GJG24" s="37"/>
      <c r="GJM24" s="37"/>
      <c r="GJN24" s="37"/>
      <c r="GJT24" s="37"/>
      <c r="GJU24" s="37"/>
      <c r="GKA24" s="37"/>
      <c r="GKB24" s="37"/>
      <c r="GKH24" s="37"/>
      <c r="GKI24" s="37"/>
      <c r="GKO24" s="37"/>
      <c r="GKP24" s="37"/>
      <c r="GKV24" s="37"/>
      <c r="GKW24" s="37"/>
      <c r="GLC24" s="37"/>
      <c r="GLD24" s="37"/>
      <c r="GLJ24" s="37"/>
      <c r="GLK24" s="37"/>
      <c r="GLQ24" s="37"/>
      <c r="GLR24" s="37"/>
      <c r="GLX24" s="37"/>
      <c r="GLY24" s="37"/>
      <c r="GME24" s="37"/>
      <c r="GMF24" s="37"/>
      <c r="GML24" s="37"/>
      <c r="GMM24" s="37"/>
      <c r="GMS24" s="37"/>
      <c r="GMT24" s="37"/>
      <c r="GMZ24" s="37"/>
      <c r="GNA24" s="37"/>
      <c r="GNG24" s="37"/>
      <c r="GNH24" s="37"/>
      <c r="GNN24" s="37"/>
      <c r="GNO24" s="37"/>
      <c r="GNU24" s="37"/>
      <c r="GNV24" s="37"/>
      <c r="GOB24" s="37"/>
      <c r="GOC24" s="37"/>
      <c r="GOI24" s="37"/>
      <c r="GOJ24" s="37"/>
      <c r="GOP24" s="37"/>
      <c r="GOQ24" s="37"/>
      <c r="GOW24" s="37"/>
      <c r="GOX24" s="37"/>
      <c r="GPD24" s="37"/>
      <c r="GPE24" s="37"/>
      <c r="GPK24" s="37"/>
      <c r="GPL24" s="37"/>
      <c r="GPR24" s="37"/>
      <c r="GPS24" s="37"/>
      <c r="GPY24" s="37"/>
      <c r="GPZ24" s="37"/>
      <c r="GQF24" s="37"/>
      <c r="GQG24" s="37"/>
      <c r="GQM24" s="37"/>
      <c r="GQN24" s="37"/>
      <c r="GQT24" s="37"/>
      <c r="GQU24" s="37"/>
      <c r="GRA24" s="37"/>
      <c r="GRB24" s="37"/>
      <c r="GRH24" s="37"/>
      <c r="GRI24" s="37"/>
      <c r="GRO24" s="37"/>
      <c r="GRP24" s="37"/>
      <c r="GRV24" s="37"/>
      <c r="GRW24" s="37"/>
      <c r="GSC24" s="37"/>
      <c r="GSD24" s="37"/>
      <c r="GSJ24" s="37"/>
      <c r="GSK24" s="37"/>
      <c r="GSQ24" s="37"/>
      <c r="GSR24" s="37"/>
      <c r="GSX24" s="37"/>
      <c r="GSY24" s="37"/>
      <c r="GTE24" s="37"/>
      <c r="GTF24" s="37"/>
      <c r="GTL24" s="37"/>
      <c r="GTM24" s="37"/>
      <c r="GTS24" s="37"/>
      <c r="GTT24" s="37"/>
      <c r="GTZ24" s="37"/>
      <c r="GUA24" s="37"/>
      <c r="GUG24" s="37"/>
      <c r="GUH24" s="37"/>
      <c r="GUN24" s="37"/>
      <c r="GUO24" s="37"/>
      <c r="GUU24" s="37"/>
      <c r="GUV24" s="37"/>
      <c r="GVB24" s="37"/>
      <c r="GVC24" s="37"/>
      <c r="GVI24" s="37"/>
      <c r="GVJ24" s="37"/>
      <c r="GVP24" s="37"/>
      <c r="GVQ24" s="37"/>
      <c r="GVW24" s="37"/>
      <c r="GVX24" s="37"/>
      <c r="GWD24" s="37"/>
      <c r="GWE24" s="37"/>
      <c r="GWK24" s="37"/>
      <c r="GWL24" s="37"/>
      <c r="GWR24" s="37"/>
      <c r="GWS24" s="37"/>
      <c r="GWY24" s="37"/>
      <c r="GWZ24" s="37"/>
      <c r="GXF24" s="37"/>
      <c r="GXG24" s="37"/>
      <c r="GXM24" s="37"/>
      <c r="GXN24" s="37"/>
      <c r="GXT24" s="37"/>
      <c r="GXU24" s="37"/>
      <c r="GYA24" s="37"/>
      <c r="GYB24" s="37"/>
      <c r="GYH24" s="37"/>
      <c r="GYI24" s="37"/>
      <c r="GYO24" s="37"/>
      <c r="GYP24" s="37"/>
      <c r="GYV24" s="37"/>
      <c r="GYW24" s="37"/>
      <c r="GZC24" s="37"/>
      <c r="GZD24" s="37"/>
      <c r="GZJ24" s="37"/>
      <c r="GZK24" s="37"/>
      <c r="GZQ24" s="37"/>
      <c r="GZR24" s="37"/>
      <c r="GZX24" s="37"/>
      <c r="GZY24" s="37"/>
      <c r="HAE24" s="37"/>
      <c r="HAF24" s="37"/>
      <c r="HAL24" s="37"/>
      <c r="HAM24" s="37"/>
      <c r="HAS24" s="37"/>
      <c r="HAT24" s="37"/>
      <c r="HAZ24" s="37"/>
      <c r="HBA24" s="37"/>
      <c r="HBG24" s="37"/>
      <c r="HBH24" s="37"/>
      <c r="HBN24" s="37"/>
      <c r="HBO24" s="37"/>
      <c r="HBU24" s="37"/>
      <c r="HBV24" s="37"/>
      <c r="HCB24" s="37"/>
      <c r="HCC24" s="37"/>
      <c r="HCI24" s="37"/>
      <c r="HCJ24" s="37"/>
      <c r="HCP24" s="37"/>
      <c r="HCQ24" s="37"/>
      <c r="HCW24" s="37"/>
      <c r="HCX24" s="37"/>
      <c r="HDD24" s="37"/>
      <c r="HDE24" s="37"/>
      <c r="HDK24" s="37"/>
      <c r="HDL24" s="37"/>
      <c r="HDR24" s="37"/>
      <c r="HDS24" s="37"/>
      <c r="HDY24" s="37"/>
      <c r="HDZ24" s="37"/>
      <c r="HEF24" s="37"/>
      <c r="HEG24" s="37"/>
      <c r="HEM24" s="37"/>
      <c r="HEN24" s="37"/>
      <c r="HET24" s="37"/>
      <c r="HEU24" s="37"/>
      <c r="HFA24" s="37"/>
      <c r="HFB24" s="37"/>
      <c r="HFH24" s="37"/>
      <c r="HFI24" s="37"/>
      <c r="HFO24" s="37"/>
      <c r="HFP24" s="37"/>
      <c r="HFV24" s="37"/>
      <c r="HFW24" s="37"/>
      <c r="HGC24" s="37"/>
      <c r="HGD24" s="37"/>
      <c r="HGJ24" s="37"/>
      <c r="HGK24" s="37"/>
      <c r="HGQ24" s="37"/>
      <c r="HGR24" s="37"/>
      <c r="HGX24" s="37"/>
      <c r="HGY24" s="37"/>
      <c r="HHE24" s="37"/>
      <c r="HHF24" s="37"/>
      <c r="HHL24" s="37"/>
      <c r="HHM24" s="37"/>
      <c r="HHS24" s="37"/>
      <c r="HHT24" s="37"/>
      <c r="HHZ24" s="37"/>
      <c r="HIA24" s="37"/>
      <c r="HIG24" s="37"/>
      <c r="HIH24" s="37"/>
      <c r="HIN24" s="37"/>
      <c r="HIO24" s="37"/>
      <c r="HIU24" s="37"/>
      <c r="HIV24" s="37"/>
      <c r="HJB24" s="37"/>
      <c r="HJC24" s="37"/>
      <c r="HJI24" s="37"/>
      <c r="HJJ24" s="37"/>
      <c r="HJP24" s="37"/>
      <c r="HJQ24" s="37"/>
      <c r="HJW24" s="37"/>
      <c r="HJX24" s="37"/>
      <c r="HKD24" s="37"/>
      <c r="HKE24" s="37"/>
      <c r="HKK24" s="37"/>
      <c r="HKL24" s="37"/>
      <c r="HKR24" s="37"/>
      <c r="HKS24" s="37"/>
      <c r="HKY24" s="37"/>
      <c r="HKZ24" s="37"/>
      <c r="HLF24" s="37"/>
      <c r="HLG24" s="37"/>
      <c r="HLM24" s="37"/>
      <c r="HLN24" s="37"/>
      <c r="HLT24" s="37"/>
      <c r="HLU24" s="37"/>
      <c r="HMA24" s="37"/>
      <c r="HMB24" s="37"/>
      <c r="HMH24" s="37"/>
      <c r="HMI24" s="37"/>
      <c r="HMO24" s="37"/>
      <c r="HMP24" s="37"/>
      <c r="HMV24" s="37"/>
      <c r="HMW24" s="37"/>
      <c r="HNC24" s="37"/>
      <c r="HND24" s="37"/>
      <c r="HNJ24" s="37"/>
      <c r="HNK24" s="37"/>
      <c r="HNQ24" s="37"/>
      <c r="HNR24" s="37"/>
      <c r="HNX24" s="37"/>
      <c r="HNY24" s="37"/>
      <c r="HOE24" s="37"/>
      <c r="HOF24" s="37"/>
      <c r="HOL24" s="37"/>
      <c r="HOM24" s="37"/>
      <c r="HOS24" s="37"/>
      <c r="HOT24" s="37"/>
      <c r="HOZ24" s="37"/>
      <c r="HPA24" s="37"/>
      <c r="HPG24" s="37"/>
      <c r="HPH24" s="37"/>
      <c r="HPN24" s="37"/>
      <c r="HPO24" s="37"/>
      <c r="HPU24" s="37"/>
      <c r="HPV24" s="37"/>
      <c r="HQB24" s="37"/>
      <c r="HQC24" s="37"/>
      <c r="HQI24" s="37"/>
      <c r="HQJ24" s="37"/>
      <c r="HQP24" s="37"/>
      <c r="HQQ24" s="37"/>
      <c r="HQW24" s="37"/>
      <c r="HQX24" s="37"/>
      <c r="HRD24" s="37"/>
      <c r="HRE24" s="37"/>
      <c r="HRK24" s="37"/>
      <c r="HRL24" s="37"/>
      <c r="HRR24" s="37"/>
      <c r="HRS24" s="37"/>
      <c r="HRY24" s="37"/>
      <c r="HRZ24" s="37"/>
      <c r="HSF24" s="37"/>
      <c r="HSG24" s="37"/>
      <c r="HSM24" s="37"/>
      <c r="HSN24" s="37"/>
      <c r="HST24" s="37"/>
      <c r="HSU24" s="37"/>
      <c r="HTA24" s="37"/>
      <c r="HTB24" s="37"/>
      <c r="HTH24" s="37"/>
      <c r="HTI24" s="37"/>
      <c r="HTO24" s="37"/>
      <c r="HTP24" s="37"/>
      <c r="HTV24" s="37"/>
      <c r="HTW24" s="37"/>
      <c r="HUC24" s="37"/>
      <c r="HUD24" s="37"/>
      <c r="HUJ24" s="37"/>
      <c r="HUK24" s="37"/>
      <c r="HUQ24" s="37"/>
      <c r="HUR24" s="37"/>
      <c r="HUX24" s="37"/>
      <c r="HUY24" s="37"/>
      <c r="HVE24" s="37"/>
      <c r="HVF24" s="37"/>
      <c r="HVL24" s="37"/>
      <c r="HVM24" s="37"/>
      <c r="HVS24" s="37"/>
      <c r="HVT24" s="37"/>
      <c r="HVZ24" s="37"/>
      <c r="HWA24" s="37"/>
      <c r="HWG24" s="37"/>
      <c r="HWH24" s="37"/>
      <c r="HWN24" s="37"/>
      <c r="HWO24" s="37"/>
      <c r="HWU24" s="37"/>
      <c r="HWV24" s="37"/>
      <c r="HXB24" s="37"/>
      <c r="HXC24" s="37"/>
      <c r="HXI24" s="37"/>
      <c r="HXJ24" s="37"/>
      <c r="HXP24" s="37"/>
      <c r="HXQ24" s="37"/>
      <c r="HXW24" s="37"/>
      <c r="HXX24" s="37"/>
      <c r="HYD24" s="37"/>
      <c r="HYE24" s="37"/>
      <c r="HYK24" s="37"/>
      <c r="HYL24" s="37"/>
      <c r="HYR24" s="37"/>
      <c r="HYS24" s="37"/>
      <c r="HYY24" s="37"/>
      <c r="HYZ24" s="37"/>
      <c r="HZF24" s="37"/>
      <c r="HZG24" s="37"/>
      <c r="HZM24" s="37"/>
      <c r="HZN24" s="37"/>
      <c r="HZT24" s="37"/>
      <c r="HZU24" s="37"/>
      <c r="IAA24" s="37"/>
      <c r="IAB24" s="37"/>
      <c r="IAH24" s="37"/>
      <c r="IAI24" s="37"/>
      <c r="IAO24" s="37"/>
      <c r="IAP24" s="37"/>
      <c r="IAV24" s="37"/>
      <c r="IAW24" s="37"/>
      <c r="IBC24" s="37"/>
      <c r="IBD24" s="37"/>
      <c r="IBJ24" s="37"/>
      <c r="IBK24" s="37"/>
      <c r="IBQ24" s="37"/>
      <c r="IBR24" s="37"/>
      <c r="IBX24" s="37"/>
      <c r="IBY24" s="37"/>
      <c r="ICE24" s="37"/>
      <c r="ICF24" s="37"/>
      <c r="ICL24" s="37"/>
      <c r="ICM24" s="37"/>
      <c r="ICS24" s="37"/>
      <c r="ICT24" s="37"/>
      <c r="ICZ24" s="37"/>
      <c r="IDA24" s="37"/>
      <c r="IDG24" s="37"/>
      <c r="IDH24" s="37"/>
      <c r="IDN24" s="37"/>
      <c r="IDO24" s="37"/>
      <c r="IDU24" s="37"/>
      <c r="IDV24" s="37"/>
      <c r="IEB24" s="37"/>
      <c r="IEC24" s="37"/>
      <c r="IEI24" s="37"/>
      <c r="IEJ24" s="37"/>
      <c r="IEP24" s="37"/>
      <c r="IEQ24" s="37"/>
      <c r="IEW24" s="37"/>
      <c r="IEX24" s="37"/>
      <c r="IFD24" s="37"/>
      <c r="IFE24" s="37"/>
      <c r="IFK24" s="37"/>
      <c r="IFL24" s="37"/>
      <c r="IFR24" s="37"/>
      <c r="IFS24" s="37"/>
      <c r="IFY24" s="37"/>
      <c r="IFZ24" s="37"/>
      <c r="IGF24" s="37"/>
      <c r="IGG24" s="37"/>
      <c r="IGM24" s="37"/>
      <c r="IGN24" s="37"/>
      <c r="IGT24" s="37"/>
      <c r="IGU24" s="37"/>
      <c r="IHA24" s="37"/>
      <c r="IHB24" s="37"/>
      <c r="IHH24" s="37"/>
      <c r="IHI24" s="37"/>
      <c r="IHO24" s="37"/>
      <c r="IHP24" s="37"/>
      <c r="IHV24" s="37"/>
      <c r="IHW24" s="37"/>
      <c r="IIC24" s="37"/>
      <c r="IID24" s="37"/>
      <c r="IIJ24" s="37"/>
      <c r="IIK24" s="37"/>
      <c r="IIQ24" s="37"/>
      <c r="IIR24" s="37"/>
      <c r="IIX24" s="37"/>
      <c r="IIY24" s="37"/>
      <c r="IJE24" s="37"/>
      <c r="IJF24" s="37"/>
      <c r="IJL24" s="37"/>
      <c r="IJM24" s="37"/>
      <c r="IJS24" s="37"/>
      <c r="IJT24" s="37"/>
      <c r="IJZ24" s="37"/>
      <c r="IKA24" s="37"/>
      <c r="IKG24" s="37"/>
      <c r="IKH24" s="37"/>
      <c r="IKN24" s="37"/>
      <c r="IKO24" s="37"/>
      <c r="IKU24" s="37"/>
      <c r="IKV24" s="37"/>
      <c r="ILB24" s="37"/>
      <c r="ILC24" s="37"/>
      <c r="ILI24" s="37"/>
      <c r="ILJ24" s="37"/>
      <c r="ILP24" s="37"/>
      <c r="ILQ24" s="37"/>
      <c r="ILW24" s="37"/>
      <c r="ILX24" s="37"/>
      <c r="IMD24" s="37"/>
      <c r="IME24" s="37"/>
      <c r="IMK24" s="37"/>
      <c r="IML24" s="37"/>
      <c r="IMR24" s="37"/>
      <c r="IMS24" s="37"/>
      <c r="IMY24" s="37"/>
      <c r="IMZ24" s="37"/>
      <c r="INF24" s="37"/>
      <c r="ING24" s="37"/>
      <c r="INM24" s="37"/>
      <c r="INN24" s="37"/>
      <c r="INT24" s="37"/>
      <c r="INU24" s="37"/>
      <c r="IOA24" s="37"/>
      <c r="IOB24" s="37"/>
      <c r="IOH24" s="37"/>
      <c r="IOI24" s="37"/>
      <c r="IOO24" s="37"/>
      <c r="IOP24" s="37"/>
      <c r="IOV24" s="37"/>
      <c r="IOW24" s="37"/>
      <c r="IPC24" s="37"/>
      <c r="IPD24" s="37"/>
      <c r="IPJ24" s="37"/>
      <c r="IPK24" s="37"/>
      <c r="IPQ24" s="37"/>
      <c r="IPR24" s="37"/>
      <c r="IPX24" s="37"/>
      <c r="IPY24" s="37"/>
      <c r="IQE24" s="37"/>
      <c r="IQF24" s="37"/>
      <c r="IQL24" s="37"/>
      <c r="IQM24" s="37"/>
      <c r="IQS24" s="37"/>
      <c r="IQT24" s="37"/>
      <c r="IQZ24" s="37"/>
      <c r="IRA24" s="37"/>
      <c r="IRG24" s="37"/>
      <c r="IRH24" s="37"/>
      <c r="IRN24" s="37"/>
      <c r="IRO24" s="37"/>
      <c r="IRU24" s="37"/>
      <c r="IRV24" s="37"/>
      <c r="ISB24" s="37"/>
      <c r="ISC24" s="37"/>
      <c r="ISI24" s="37"/>
      <c r="ISJ24" s="37"/>
      <c r="ISP24" s="37"/>
      <c r="ISQ24" s="37"/>
      <c r="ISW24" s="37"/>
      <c r="ISX24" s="37"/>
      <c r="ITD24" s="37"/>
      <c r="ITE24" s="37"/>
      <c r="ITK24" s="37"/>
      <c r="ITL24" s="37"/>
      <c r="ITR24" s="37"/>
      <c r="ITS24" s="37"/>
      <c r="ITY24" s="37"/>
      <c r="ITZ24" s="37"/>
      <c r="IUF24" s="37"/>
      <c r="IUG24" s="37"/>
      <c r="IUM24" s="37"/>
      <c r="IUN24" s="37"/>
      <c r="IUT24" s="37"/>
      <c r="IUU24" s="37"/>
      <c r="IVA24" s="37"/>
      <c r="IVB24" s="37"/>
      <c r="IVH24" s="37"/>
      <c r="IVI24" s="37"/>
      <c r="IVO24" s="37"/>
      <c r="IVP24" s="37"/>
      <c r="IVV24" s="37"/>
      <c r="IVW24" s="37"/>
      <c r="IWC24" s="37"/>
      <c r="IWD24" s="37"/>
      <c r="IWJ24" s="37"/>
      <c r="IWK24" s="37"/>
      <c r="IWQ24" s="37"/>
      <c r="IWR24" s="37"/>
      <c r="IWX24" s="37"/>
      <c r="IWY24" s="37"/>
      <c r="IXE24" s="37"/>
      <c r="IXF24" s="37"/>
      <c r="IXL24" s="37"/>
      <c r="IXM24" s="37"/>
      <c r="IXS24" s="37"/>
      <c r="IXT24" s="37"/>
      <c r="IXZ24" s="37"/>
      <c r="IYA24" s="37"/>
      <c r="IYG24" s="37"/>
      <c r="IYH24" s="37"/>
      <c r="IYN24" s="37"/>
      <c r="IYO24" s="37"/>
      <c r="IYU24" s="37"/>
      <c r="IYV24" s="37"/>
      <c r="IZB24" s="37"/>
      <c r="IZC24" s="37"/>
      <c r="IZI24" s="37"/>
      <c r="IZJ24" s="37"/>
      <c r="IZP24" s="37"/>
      <c r="IZQ24" s="37"/>
      <c r="IZW24" s="37"/>
      <c r="IZX24" s="37"/>
      <c r="JAD24" s="37"/>
      <c r="JAE24" s="37"/>
      <c r="JAK24" s="37"/>
      <c r="JAL24" s="37"/>
      <c r="JAR24" s="37"/>
      <c r="JAS24" s="37"/>
      <c r="JAY24" s="37"/>
      <c r="JAZ24" s="37"/>
      <c r="JBF24" s="37"/>
      <c r="JBG24" s="37"/>
      <c r="JBM24" s="37"/>
      <c r="JBN24" s="37"/>
      <c r="JBT24" s="37"/>
      <c r="JBU24" s="37"/>
      <c r="JCA24" s="37"/>
      <c r="JCB24" s="37"/>
      <c r="JCH24" s="37"/>
      <c r="JCI24" s="37"/>
      <c r="JCO24" s="37"/>
      <c r="JCP24" s="37"/>
      <c r="JCV24" s="37"/>
      <c r="JCW24" s="37"/>
      <c r="JDC24" s="37"/>
      <c r="JDD24" s="37"/>
      <c r="JDJ24" s="37"/>
      <c r="JDK24" s="37"/>
      <c r="JDQ24" s="37"/>
      <c r="JDR24" s="37"/>
      <c r="JDX24" s="37"/>
      <c r="JDY24" s="37"/>
      <c r="JEE24" s="37"/>
      <c r="JEF24" s="37"/>
      <c r="JEL24" s="37"/>
      <c r="JEM24" s="37"/>
      <c r="JES24" s="37"/>
      <c r="JET24" s="37"/>
      <c r="JEZ24" s="37"/>
      <c r="JFA24" s="37"/>
      <c r="JFG24" s="37"/>
      <c r="JFH24" s="37"/>
      <c r="JFN24" s="37"/>
      <c r="JFO24" s="37"/>
      <c r="JFU24" s="37"/>
      <c r="JFV24" s="37"/>
      <c r="JGB24" s="37"/>
      <c r="JGC24" s="37"/>
      <c r="JGI24" s="37"/>
      <c r="JGJ24" s="37"/>
      <c r="JGP24" s="37"/>
      <c r="JGQ24" s="37"/>
      <c r="JGW24" s="37"/>
      <c r="JGX24" s="37"/>
      <c r="JHD24" s="37"/>
      <c r="JHE24" s="37"/>
      <c r="JHK24" s="37"/>
      <c r="JHL24" s="37"/>
      <c r="JHR24" s="37"/>
      <c r="JHS24" s="37"/>
      <c r="JHY24" s="37"/>
      <c r="JHZ24" s="37"/>
      <c r="JIF24" s="37"/>
      <c r="JIG24" s="37"/>
      <c r="JIM24" s="37"/>
      <c r="JIN24" s="37"/>
      <c r="JIT24" s="37"/>
      <c r="JIU24" s="37"/>
      <c r="JJA24" s="37"/>
      <c r="JJB24" s="37"/>
      <c r="JJH24" s="37"/>
      <c r="JJI24" s="37"/>
      <c r="JJO24" s="37"/>
      <c r="JJP24" s="37"/>
      <c r="JJV24" s="37"/>
      <c r="JJW24" s="37"/>
      <c r="JKC24" s="37"/>
      <c r="JKD24" s="37"/>
      <c r="JKJ24" s="37"/>
      <c r="JKK24" s="37"/>
      <c r="JKQ24" s="37"/>
      <c r="JKR24" s="37"/>
      <c r="JKX24" s="37"/>
      <c r="JKY24" s="37"/>
      <c r="JLE24" s="37"/>
      <c r="JLF24" s="37"/>
      <c r="JLL24" s="37"/>
      <c r="JLM24" s="37"/>
      <c r="JLS24" s="37"/>
      <c r="JLT24" s="37"/>
      <c r="JLZ24" s="37"/>
      <c r="JMA24" s="37"/>
      <c r="JMG24" s="37"/>
      <c r="JMH24" s="37"/>
      <c r="JMN24" s="37"/>
      <c r="JMO24" s="37"/>
      <c r="JMU24" s="37"/>
      <c r="JMV24" s="37"/>
      <c r="JNB24" s="37"/>
      <c r="JNC24" s="37"/>
      <c r="JNI24" s="37"/>
      <c r="JNJ24" s="37"/>
      <c r="JNP24" s="37"/>
      <c r="JNQ24" s="37"/>
      <c r="JNW24" s="37"/>
      <c r="JNX24" s="37"/>
      <c r="JOD24" s="37"/>
      <c r="JOE24" s="37"/>
      <c r="JOK24" s="37"/>
      <c r="JOL24" s="37"/>
      <c r="JOR24" s="37"/>
      <c r="JOS24" s="37"/>
      <c r="JOY24" s="37"/>
      <c r="JOZ24" s="37"/>
      <c r="JPF24" s="37"/>
      <c r="JPG24" s="37"/>
      <c r="JPM24" s="37"/>
      <c r="JPN24" s="37"/>
      <c r="JPT24" s="37"/>
      <c r="JPU24" s="37"/>
      <c r="JQA24" s="37"/>
      <c r="JQB24" s="37"/>
      <c r="JQH24" s="37"/>
      <c r="JQI24" s="37"/>
      <c r="JQO24" s="37"/>
      <c r="JQP24" s="37"/>
      <c r="JQV24" s="37"/>
      <c r="JQW24" s="37"/>
      <c r="JRC24" s="37"/>
      <c r="JRD24" s="37"/>
      <c r="JRJ24" s="37"/>
      <c r="JRK24" s="37"/>
      <c r="JRQ24" s="37"/>
      <c r="JRR24" s="37"/>
      <c r="JRX24" s="37"/>
      <c r="JRY24" s="37"/>
      <c r="JSE24" s="37"/>
      <c r="JSF24" s="37"/>
      <c r="JSL24" s="37"/>
      <c r="JSM24" s="37"/>
      <c r="JSS24" s="37"/>
      <c r="JST24" s="37"/>
      <c r="JSZ24" s="37"/>
      <c r="JTA24" s="37"/>
      <c r="JTG24" s="37"/>
      <c r="JTH24" s="37"/>
      <c r="JTN24" s="37"/>
      <c r="JTO24" s="37"/>
      <c r="JTU24" s="37"/>
      <c r="JTV24" s="37"/>
      <c r="JUB24" s="37"/>
      <c r="JUC24" s="37"/>
      <c r="JUI24" s="37"/>
      <c r="JUJ24" s="37"/>
      <c r="JUP24" s="37"/>
      <c r="JUQ24" s="37"/>
      <c r="JUW24" s="37"/>
      <c r="JUX24" s="37"/>
      <c r="JVD24" s="37"/>
      <c r="JVE24" s="37"/>
      <c r="JVK24" s="37"/>
      <c r="JVL24" s="37"/>
      <c r="JVR24" s="37"/>
      <c r="JVS24" s="37"/>
      <c r="JVY24" s="37"/>
      <c r="JVZ24" s="37"/>
      <c r="JWF24" s="37"/>
      <c r="JWG24" s="37"/>
      <c r="JWM24" s="37"/>
      <c r="JWN24" s="37"/>
      <c r="JWT24" s="37"/>
      <c r="JWU24" s="37"/>
      <c r="JXA24" s="37"/>
      <c r="JXB24" s="37"/>
      <c r="JXH24" s="37"/>
      <c r="JXI24" s="37"/>
      <c r="JXO24" s="37"/>
      <c r="JXP24" s="37"/>
      <c r="JXV24" s="37"/>
      <c r="JXW24" s="37"/>
      <c r="JYC24" s="37"/>
      <c r="JYD24" s="37"/>
      <c r="JYJ24" s="37"/>
      <c r="JYK24" s="37"/>
      <c r="JYQ24" s="37"/>
      <c r="JYR24" s="37"/>
      <c r="JYX24" s="37"/>
      <c r="JYY24" s="37"/>
      <c r="JZE24" s="37"/>
      <c r="JZF24" s="37"/>
      <c r="JZL24" s="37"/>
      <c r="JZM24" s="37"/>
      <c r="JZS24" s="37"/>
      <c r="JZT24" s="37"/>
      <c r="JZZ24" s="37"/>
      <c r="KAA24" s="37"/>
      <c r="KAG24" s="37"/>
      <c r="KAH24" s="37"/>
      <c r="KAN24" s="37"/>
      <c r="KAO24" s="37"/>
      <c r="KAU24" s="37"/>
      <c r="KAV24" s="37"/>
      <c r="KBB24" s="37"/>
      <c r="KBC24" s="37"/>
      <c r="KBI24" s="37"/>
      <c r="KBJ24" s="37"/>
      <c r="KBP24" s="37"/>
      <c r="KBQ24" s="37"/>
      <c r="KBW24" s="37"/>
      <c r="KBX24" s="37"/>
      <c r="KCD24" s="37"/>
      <c r="KCE24" s="37"/>
      <c r="KCK24" s="37"/>
      <c r="KCL24" s="37"/>
      <c r="KCR24" s="37"/>
      <c r="KCS24" s="37"/>
      <c r="KCY24" s="37"/>
      <c r="KCZ24" s="37"/>
      <c r="KDF24" s="37"/>
      <c r="KDG24" s="37"/>
      <c r="KDM24" s="37"/>
      <c r="KDN24" s="37"/>
      <c r="KDT24" s="37"/>
      <c r="KDU24" s="37"/>
      <c r="KEA24" s="37"/>
      <c r="KEB24" s="37"/>
      <c r="KEH24" s="37"/>
      <c r="KEI24" s="37"/>
      <c r="KEO24" s="37"/>
      <c r="KEP24" s="37"/>
      <c r="KEV24" s="37"/>
      <c r="KEW24" s="37"/>
      <c r="KFC24" s="37"/>
      <c r="KFD24" s="37"/>
      <c r="KFJ24" s="37"/>
      <c r="KFK24" s="37"/>
      <c r="KFQ24" s="37"/>
      <c r="KFR24" s="37"/>
      <c r="KFX24" s="37"/>
      <c r="KFY24" s="37"/>
      <c r="KGE24" s="37"/>
      <c r="KGF24" s="37"/>
      <c r="KGL24" s="37"/>
      <c r="KGM24" s="37"/>
      <c r="KGS24" s="37"/>
      <c r="KGT24" s="37"/>
      <c r="KGZ24" s="37"/>
      <c r="KHA24" s="37"/>
      <c r="KHG24" s="37"/>
      <c r="KHH24" s="37"/>
      <c r="KHN24" s="37"/>
      <c r="KHO24" s="37"/>
      <c r="KHU24" s="37"/>
      <c r="KHV24" s="37"/>
      <c r="KIB24" s="37"/>
      <c r="KIC24" s="37"/>
      <c r="KII24" s="37"/>
      <c r="KIJ24" s="37"/>
      <c r="KIP24" s="37"/>
      <c r="KIQ24" s="37"/>
      <c r="KIW24" s="37"/>
      <c r="KIX24" s="37"/>
      <c r="KJD24" s="37"/>
      <c r="KJE24" s="37"/>
      <c r="KJK24" s="37"/>
      <c r="KJL24" s="37"/>
      <c r="KJR24" s="37"/>
      <c r="KJS24" s="37"/>
      <c r="KJY24" s="37"/>
      <c r="KJZ24" s="37"/>
      <c r="KKF24" s="37"/>
      <c r="KKG24" s="37"/>
      <c r="KKM24" s="37"/>
      <c r="KKN24" s="37"/>
      <c r="KKT24" s="37"/>
      <c r="KKU24" s="37"/>
      <c r="KLA24" s="37"/>
      <c r="KLB24" s="37"/>
      <c r="KLH24" s="37"/>
      <c r="KLI24" s="37"/>
      <c r="KLO24" s="37"/>
      <c r="KLP24" s="37"/>
      <c r="KLV24" s="37"/>
      <c r="KLW24" s="37"/>
      <c r="KMC24" s="37"/>
      <c r="KMD24" s="37"/>
      <c r="KMJ24" s="37"/>
      <c r="KMK24" s="37"/>
      <c r="KMQ24" s="37"/>
      <c r="KMR24" s="37"/>
      <c r="KMX24" s="37"/>
      <c r="KMY24" s="37"/>
      <c r="KNE24" s="37"/>
      <c r="KNF24" s="37"/>
      <c r="KNL24" s="37"/>
      <c r="KNM24" s="37"/>
      <c r="KNS24" s="37"/>
      <c r="KNT24" s="37"/>
      <c r="KNZ24" s="37"/>
      <c r="KOA24" s="37"/>
      <c r="KOG24" s="37"/>
      <c r="KOH24" s="37"/>
      <c r="KON24" s="37"/>
      <c r="KOO24" s="37"/>
      <c r="KOU24" s="37"/>
      <c r="KOV24" s="37"/>
      <c r="KPB24" s="37"/>
      <c r="KPC24" s="37"/>
      <c r="KPI24" s="37"/>
      <c r="KPJ24" s="37"/>
      <c r="KPP24" s="37"/>
      <c r="KPQ24" s="37"/>
      <c r="KPW24" s="37"/>
      <c r="KPX24" s="37"/>
      <c r="KQD24" s="37"/>
      <c r="KQE24" s="37"/>
      <c r="KQK24" s="37"/>
      <c r="KQL24" s="37"/>
      <c r="KQR24" s="37"/>
      <c r="KQS24" s="37"/>
      <c r="KQY24" s="37"/>
      <c r="KQZ24" s="37"/>
      <c r="KRF24" s="37"/>
      <c r="KRG24" s="37"/>
      <c r="KRM24" s="37"/>
      <c r="KRN24" s="37"/>
      <c r="KRT24" s="37"/>
      <c r="KRU24" s="37"/>
      <c r="KSA24" s="37"/>
      <c r="KSB24" s="37"/>
      <c r="KSH24" s="37"/>
      <c r="KSI24" s="37"/>
      <c r="KSO24" s="37"/>
      <c r="KSP24" s="37"/>
      <c r="KSV24" s="37"/>
      <c r="KSW24" s="37"/>
      <c r="KTC24" s="37"/>
      <c r="KTD24" s="37"/>
      <c r="KTJ24" s="37"/>
      <c r="KTK24" s="37"/>
      <c r="KTQ24" s="37"/>
      <c r="KTR24" s="37"/>
      <c r="KTX24" s="37"/>
      <c r="KTY24" s="37"/>
      <c r="KUE24" s="37"/>
      <c r="KUF24" s="37"/>
      <c r="KUL24" s="37"/>
      <c r="KUM24" s="37"/>
      <c r="KUS24" s="37"/>
      <c r="KUT24" s="37"/>
      <c r="KUZ24" s="37"/>
      <c r="KVA24" s="37"/>
      <c r="KVG24" s="37"/>
      <c r="KVH24" s="37"/>
      <c r="KVN24" s="37"/>
      <c r="KVO24" s="37"/>
      <c r="KVU24" s="37"/>
      <c r="KVV24" s="37"/>
      <c r="KWB24" s="37"/>
      <c r="KWC24" s="37"/>
      <c r="KWI24" s="37"/>
      <c r="KWJ24" s="37"/>
      <c r="KWP24" s="37"/>
      <c r="KWQ24" s="37"/>
      <c r="KWW24" s="37"/>
      <c r="KWX24" s="37"/>
      <c r="KXD24" s="37"/>
      <c r="KXE24" s="37"/>
      <c r="KXK24" s="37"/>
      <c r="KXL24" s="37"/>
      <c r="KXR24" s="37"/>
      <c r="KXS24" s="37"/>
      <c r="KXY24" s="37"/>
      <c r="KXZ24" s="37"/>
      <c r="KYF24" s="37"/>
      <c r="KYG24" s="37"/>
      <c r="KYM24" s="37"/>
      <c r="KYN24" s="37"/>
      <c r="KYT24" s="37"/>
      <c r="KYU24" s="37"/>
      <c r="KZA24" s="37"/>
      <c r="KZB24" s="37"/>
      <c r="KZH24" s="37"/>
      <c r="KZI24" s="37"/>
      <c r="KZO24" s="37"/>
      <c r="KZP24" s="37"/>
      <c r="KZV24" s="37"/>
      <c r="KZW24" s="37"/>
      <c r="LAC24" s="37"/>
      <c r="LAD24" s="37"/>
      <c r="LAJ24" s="37"/>
      <c r="LAK24" s="37"/>
      <c r="LAQ24" s="37"/>
      <c r="LAR24" s="37"/>
      <c r="LAX24" s="37"/>
      <c r="LAY24" s="37"/>
      <c r="LBE24" s="37"/>
      <c r="LBF24" s="37"/>
      <c r="LBL24" s="37"/>
      <c r="LBM24" s="37"/>
      <c r="LBS24" s="37"/>
      <c r="LBT24" s="37"/>
      <c r="LBZ24" s="37"/>
      <c r="LCA24" s="37"/>
      <c r="LCG24" s="37"/>
      <c r="LCH24" s="37"/>
      <c r="LCN24" s="37"/>
      <c r="LCO24" s="37"/>
      <c r="LCU24" s="37"/>
      <c r="LCV24" s="37"/>
      <c r="LDB24" s="37"/>
      <c r="LDC24" s="37"/>
      <c r="LDI24" s="37"/>
      <c r="LDJ24" s="37"/>
      <c r="LDP24" s="37"/>
      <c r="LDQ24" s="37"/>
      <c r="LDW24" s="37"/>
      <c r="LDX24" s="37"/>
      <c r="LED24" s="37"/>
      <c r="LEE24" s="37"/>
      <c r="LEK24" s="37"/>
      <c r="LEL24" s="37"/>
      <c r="LER24" s="37"/>
      <c r="LES24" s="37"/>
      <c r="LEY24" s="37"/>
      <c r="LEZ24" s="37"/>
      <c r="LFF24" s="37"/>
      <c r="LFG24" s="37"/>
      <c r="LFM24" s="37"/>
      <c r="LFN24" s="37"/>
      <c r="LFT24" s="37"/>
      <c r="LFU24" s="37"/>
      <c r="LGA24" s="37"/>
      <c r="LGB24" s="37"/>
      <c r="LGH24" s="37"/>
      <c r="LGI24" s="37"/>
      <c r="LGO24" s="37"/>
      <c r="LGP24" s="37"/>
      <c r="LGV24" s="37"/>
      <c r="LGW24" s="37"/>
      <c r="LHC24" s="37"/>
      <c r="LHD24" s="37"/>
      <c r="LHJ24" s="37"/>
      <c r="LHK24" s="37"/>
      <c r="LHQ24" s="37"/>
      <c r="LHR24" s="37"/>
      <c r="LHX24" s="37"/>
      <c r="LHY24" s="37"/>
      <c r="LIE24" s="37"/>
      <c r="LIF24" s="37"/>
      <c r="LIL24" s="37"/>
      <c r="LIM24" s="37"/>
      <c r="LIS24" s="37"/>
      <c r="LIT24" s="37"/>
      <c r="LIZ24" s="37"/>
      <c r="LJA24" s="37"/>
      <c r="LJG24" s="37"/>
      <c r="LJH24" s="37"/>
      <c r="LJN24" s="37"/>
      <c r="LJO24" s="37"/>
      <c r="LJU24" s="37"/>
      <c r="LJV24" s="37"/>
      <c r="LKB24" s="37"/>
      <c r="LKC24" s="37"/>
      <c r="LKI24" s="37"/>
      <c r="LKJ24" s="37"/>
      <c r="LKP24" s="37"/>
      <c r="LKQ24" s="37"/>
      <c r="LKW24" s="37"/>
      <c r="LKX24" s="37"/>
      <c r="LLD24" s="37"/>
      <c r="LLE24" s="37"/>
      <c r="LLK24" s="37"/>
      <c r="LLL24" s="37"/>
      <c r="LLR24" s="37"/>
      <c r="LLS24" s="37"/>
      <c r="LLY24" s="37"/>
      <c r="LLZ24" s="37"/>
      <c r="LMF24" s="37"/>
      <c r="LMG24" s="37"/>
      <c r="LMM24" s="37"/>
      <c r="LMN24" s="37"/>
      <c r="LMT24" s="37"/>
      <c r="LMU24" s="37"/>
      <c r="LNA24" s="37"/>
      <c r="LNB24" s="37"/>
      <c r="LNH24" s="37"/>
      <c r="LNI24" s="37"/>
      <c r="LNO24" s="37"/>
      <c r="LNP24" s="37"/>
      <c r="LNV24" s="37"/>
      <c r="LNW24" s="37"/>
      <c r="LOC24" s="37"/>
      <c r="LOD24" s="37"/>
      <c r="LOJ24" s="37"/>
      <c r="LOK24" s="37"/>
      <c r="LOQ24" s="37"/>
      <c r="LOR24" s="37"/>
      <c r="LOX24" s="37"/>
      <c r="LOY24" s="37"/>
      <c r="LPE24" s="37"/>
      <c r="LPF24" s="37"/>
      <c r="LPL24" s="37"/>
      <c r="LPM24" s="37"/>
      <c r="LPS24" s="37"/>
      <c r="LPT24" s="37"/>
      <c r="LPZ24" s="37"/>
      <c r="LQA24" s="37"/>
      <c r="LQG24" s="37"/>
      <c r="LQH24" s="37"/>
      <c r="LQN24" s="37"/>
      <c r="LQO24" s="37"/>
      <c r="LQU24" s="37"/>
      <c r="LQV24" s="37"/>
      <c r="LRB24" s="37"/>
      <c r="LRC24" s="37"/>
      <c r="LRI24" s="37"/>
      <c r="LRJ24" s="37"/>
      <c r="LRP24" s="37"/>
      <c r="LRQ24" s="37"/>
      <c r="LRW24" s="37"/>
      <c r="LRX24" s="37"/>
      <c r="LSD24" s="37"/>
      <c r="LSE24" s="37"/>
      <c r="LSK24" s="37"/>
      <c r="LSL24" s="37"/>
      <c r="LSR24" s="37"/>
      <c r="LSS24" s="37"/>
      <c r="LSY24" s="37"/>
      <c r="LSZ24" s="37"/>
      <c r="LTF24" s="37"/>
      <c r="LTG24" s="37"/>
      <c r="LTM24" s="37"/>
      <c r="LTN24" s="37"/>
      <c r="LTT24" s="37"/>
      <c r="LTU24" s="37"/>
      <c r="LUA24" s="37"/>
      <c r="LUB24" s="37"/>
      <c r="LUH24" s="37"/>
      <c r="LUI24" s="37"/>
      <c r="LUO24" s="37"/>
      <c r="LUP24" s="37"/>
      <c r="LUV24" s="37"/>
      <c r="LUW24" s="37"/>
      <c r="LVC24" s="37"/>
      <c r="LVD24" s="37"/>
      <c r="LVJ24" s="37"/>
      <c r="LVK24" s="37"/>
      <c r="LVQ24" s="37"/>
      <c r="LVR24" s="37"/>
      <c r="LVX24" s="37"/>
      <c r="LVY24" s="37"/>
      <c r="LWE24" s="37"/>
      <c r="LWF24" s="37"/>
      <c r="LWL24" s="37"/>
      <c r="LWM24" s="37"/>
      <c r="LWS24" s="37"/>
      <c r="LWT24" s="37"/>
      <c r="LWZ24" s="37"/>
      <c r="LXA24" s="37"/>
      <c r="LXG24" s="37"/>
      <c r="LXH24" s="37"/>
      <c r="LXN24" s="37"/>
      <c r="LXO24" s="37"/>
      <c r="LXU24" s="37"/>
      <c r="LXV24" s="37"/>
      <c r="LYB24" s="37"/>
      <c r="LYC24" s="37"/>
      <c r="LYI24" s="37"/>
      <c r="LYJ24" s="37"/>
      <c r="LYP24" s="37"/>
      <c r="LYQ24" s="37"/>
      <c r="LYW24" s="37"/>
      <c r="LYX24" s="37"/>
      <c r="LZD24" s="37"/>
      <c r="LZE24" s="37"/>
      <c r="LZK24" s="37"/>
      <c r="LZL24" s="37"/>
      <c r="LZR24" s="37"/>
      <c r="LZS24" s="37"/>
      <c r="LZY24" s="37"/>
      <c r="LZZ24" s="37"/>
      <c r="MAF24" s="37"/>
      <c r="MAG24" s="37"/>
      <c r="MAM24" s="37"/>
      <c r="MAN24" s="37"/>
      <c r="MAT24" s="37"/>
      <c r="MAU24" s="37"/>
      <c r="MBA24" s="37"/>
      <c r="MBB24" s="37"/>
      <c r="MBH24" s="37"/>
      <c r="MBI24" s="37"/>
      <c r="MBO24" s="37"/>
      <c r="MBP24" s="37"/>
      <c r="MBV24" s="37"/>
      <c r="MBW24" s="37"/>
      <c r="MCC24" s="37"/>
      <c r="MCD24" s="37"/>
      <c r="MCJ24" s="37"/>
      <c r="MCK24" s="37"/>
      <c r="MCQ24" s="37"/>
      <c r="MCR24" s="37"/>
      <c r="MCX24" s="37"/>
      <c r="MCY24" s="37"/>
      <c r="MDE24" s="37"/>
      <c r="MDF24" s="37"/>
      <c r="MDL24" s="37"/>
      <c r="MDM24" s="37"/>
      <c r="MDS24" s="37"/>
      <c r="MDT24" s="37"/>
      <c r="MDZ24" s="37"/>
      <c r="MEA24" s="37"/>
      <c r="MEG24" s="37"/>
      <c r="MEH24" s="37"/>
      <c r="MEN24" s="37"/>
      <c r="MEO24" s="37"/>
      <c r="MEU24" s="37"/>
      <c r="MEV24" s="37"/>
      <c r="MFB24" s="37"/>
      <c r="MFC24" s="37"/>
      <c r="MFI24" s="37"/>
      <c r="MFJ24" s="37"/>
      <c r="MFP24" s="37"/>
      <c r="MFQ24" s="37"/>
      <c r="MFW24" s="37"/>
      <c r="MFX24" s="37"/>
      <c r="MGD24" s="37"/>
      <c r="MGE24" s="37"/>
      <c r="MGK24" s="37"/>
      <c r="MGL24" s="37"/>
      <c r="MGR24" s="37"/>
      <c r="MGS24" s="37"/>
      <c r="MGY24" s="37"/>
      <c r="MGZ24" s="37"/>
      <c r="MHF24" s="37"/>
      <c r="MHG24" s="37"/>
      <c r="MHM24" s="37"/>
      <c r="MHN24" s="37"/>
      <c r="MHT24" s="37"/>
      <c r="MHU24" s="37"/>
      <c r="MIA24" s="37"/>
      <c r="MIB24" s="37"/>
      <c r="MIH24" s="37"/>
      <c r="MII24" s="37"/>
      <c r="MIO24" s="37"/>
      <c r="MIP24" s="37"/>
      <c r="MIV24" s="37"/>
      <c r="MIW24" s="37"/>
      <c r="MJC24" s="37"/>
      <c r="MJD24" s="37"/>
      <c r="MJJ24" s="37"/>
      <c r="MJK24" s="37"/>
      <c r="MJQ24" s="37"/>
      <c r="MJR24" s="37"/>
      <c r="MJX24" s="37"/>
      <c r="MJY24" s="37"/>
      <c r="MKE24" s="37"/>
      <c r="MKF24" s="37"/>
      <c r="MKL24" s="37"/>
      <c r="MKM24" s="37"/>
      <c r="MKS24" s="37"/>
      <c r="MKT24" s="37"/>
      <c r="MKZ24" s="37"/>
      <c r="MLA24" s="37"/>
      <c r="MLG24" s="37"/>
      <c r="MLH24" s="37"/>
      <c r="MLN24" s="37"/>
      <c r="MLO24" s="37"/>
      <c r="MLU24" s="37"/>
      <c r="MLV24" s="37"/>
      <c r="MMB24" s="37"/>
      <c r="MMC24" s="37"/>
      <c r="MMI24" s="37"/>
      <c r="MMJ24" s="37"/>
      <c r="MMP24" s="37"/>
      <c r="MMQ24" s="37"/>
      <c r="MMW24" s="37"/>
      <c r="MMX24" s="37"/>
      <c r="MND24" s="37"/>
      <c r="MNE24" s="37"/>
      <c r="MNK24" s="37"/>
      <c r="MNL24" s="37"/>
      <c r="MNR24" s="37"/>
      <c r="MNS24" s="37"/>
      <c r="MNY24" s="37"/>
      <c r="MNZ24" s="37"/>
      <c r="MOF24" s="37"/>
      <c r="MOG24" s="37"/>
      <c r="MOM24" s="37"/>
      <c r="MON24" s="37"/>
      <c r="MOT24" s="37"/>
      <c r="MOU24" s="37"/>
      <c r="MPA24" s="37"/>
      <c r="MPB24" s="37"/>
      <c r="MPH24" s="37"/>
      <c r="MPI24" s="37"/>
      <c r="MPO24" s="37"/>
      <c r="MPP24" s="37"/>
      <c r="MPV24" s="37"/>
      <c r="MPW24" s="37"/>
      <c r="MQC24" s="37"/>
      <c r="MQD24" s="37"/>
      <c r="MQJ24" s="37"/>
      <c r="MQK24" s="37"/>
      <c r="MQQ24" s="37"/>
      <c r="MQR24" s="37"/>
      <c r="MQX24" s="37"/>
      <c r="MQY24" s="37"/>
      <c r="MRE24" s="37"/>
      <c r="MRF24" s="37"/>
      <c r="MRL24" s="37"/>
      <c r="MRM24" s="37"/>
      <c r="MRS24" s="37"/>
      <c r="MRT24" s="37"/>
      <c r="MRZ24" s="37"/>
      <c r="MSA24" s="37"/>
      <c r="MSG24" s="37"/>
      <c r="MSH24" s="37"/>
      <c r="MSN24" s="37"/>
      <c r="MSO24" s="37"/>
      <c r="MSU24" s="37"/>
      <c r="MSV24" s="37"/>
      <c r="MTB24" s="37"/>
      <c r="MTC24" s="37"/>
      <c r="MTI24" s="37"/>
      <c r="MTJ24" s="37"/>
      <c r="MTP24" s="37"/>
      <c r="MTQ24" s="37"/>
      <c r="MTW24" s="37"/>
      <c r="MTX24" s="37"/>
      <c r="MUD24" s="37"/>
      <c r="MUE24" s="37"/>
      <c r="MUK24" s="37"/>
      <c r="MUL24" s="37"/>
      <c r="MUR24" s="37"/>
      <c r="MUS24" s="37"/>
      <c r="MUY24" s="37"/>
      <c r="MUZ24" s="37"/>
      <c r="MVF24" s="37"/>
      <c r="MVG24" s="37"/>
      <c r="MVM24" s="37"/>
      <c r="MVN24" s="37"/>
      <c r="MVT24" s="37"/>
      <c r="MVU24" s="37"/>
      <c r="MWA24" s="37"/>
      <c r="MWB24" s="37"/>
      <c r="MWH24" s="37"/>
      <c r="MWI24" s="37"/>
      <c r="MWO24" s="37"/>
      <c r="MWP24" s="37"/>
      <c r="MWV24" s="37"/>
      <c r="MWW24" s="37"/>
      <c r="MXC24" s="37"/>
      <c r="MXD24" s="37"/>
      <c r="MXJ24" s="37"/>
      <c r="MXK24" s="37"/>
      <c r="MXQ24" s="37"/>
      <c r="MXR24" s="37"/>
      <c r="MXX24" s="37"/>
      <c r="MXY24" s="37"/>
      <c r="MYE24" s="37"/>
      <c r="MYF24" s="37"/>
      <c r="MYL24" s="37"/>
      <c r="MYM24" s="37"/>
      <c r="MYS24" s="37"/>
      <c r="MYT24" s="37"/>
      <c r="MYZ24" s="37"/>
      <c r="MZA24" s="37"/>
      <c r="MZG24" s="37"/>
      <c r="MZH24" s="37"/>
      <c r="MZN24" s="37"/>
      <c r="MZO24" s="37"/>
      <c r="MZU24" s="37"/>
      <c r="MZV24" s="37"/>
      <c r="NAB24" s="37"/>
      <c r="NAC24" s="37"/>
      <c r="NAI24" s="37"/>
      <c r="NAJ24" s="37"/>
      <c r="NAP24" s="37"/>
      <c r="NAQ24" s="37"/>
      <c r="NAW24" s="37"/>
      <c r="NAX24" s="37"/>
      <c r="NBD24" s="37"/>
      <c r="NBE24" s="37"/>
      <c r="NBK24" s="37"/>
      <c r="NBL24" s="37"/>
      <c r="NBR24" s="37"/>
      <c r="NBS24" s="37"/>
      <c r="NBY24" s="37"/>
      <c r="NBZ24" s="37"/>
      <c r="NCF24" s="37"/>
      <c r="NCG24" s="37"/>
      <c r="NCM24" s="37"/>
      <c r="NCN24" s="37"/>
      <c r="NCT24" s="37"/>
      <c r="NCU24" s="37"/>
      <c r="NDA24" s="37"/>
      <c r="NDB24" s="37"/>
      <c r="NDH24" s="37"/>
      <c r="NDI24" s="37"/>
      <c r="NDO24" s="37"/>
      <c r="NDP24" s="37"/>
      <c r="NDV24" s="37"/>
      <c r="NDW24" s="37"/>
      <c r="NEC24" s="37"/>
      <c r="NED24" s="37"/>
      <c r="NEJ24" s="37"/>
      <c r="NEK24" s="37"/>
      <c r="NEQ24" s="37"/>
      <c r="NER24" s="37"/>
      <c r="NEX24" s="37"/>
      <c r="NEY24" s="37"/>
      <c r="NFE24" s="37"/>
      <c r="NFF24" s="37"/>
      <c r="NFL24" s="37"/>
      <c r="NFM24" s="37"/>
      <c r="NFS24" s="37"/>
      <c r="NFT24" s="37"/>
      <c r="NFZ24" s="37"/>
      <c r="NGA24" s="37"/>
      <c r="NGG24" s="37"/>
      <c r="NGH24" s="37"/>
      <c r="NGN24" s="37"/>
      <c r="NGO24" s="37"/>
      <c r="NGU24" s="37"/>
      <c r="NGV24" s="37"/>
      <c r="NHB24" s="37"/>
      <c r="NHC24" s="37"/>
      <c r="NHI24" s="37"/>
      <c r="NHJ24" s="37"/>
      <c r="NHP24" s="37"/>
      <c r="NHQ24" s="37"/>
      <c r="NHW24" s="37"/>
      <c r="NHX24" s="37"/>
      <c r="NID24" s="37"/>
      <c r="NIE24" s="37"/>
      <c r="NIK24" s="37"/>
      <c r="NIL24" s="37"/>
      <c r="NIR24" s="37"/>
      <c r="NIS24" s="37"/>
      <c r="NIY24" s="37"/>
      <c r="NIZ24" s="37"/>
      <c r="NJF24" s="37"/>
      <c r="NJG24" s="37"/>
      <c r="NJM24" s="37"/>
      <c r="NJN24" s="37"/>
      <c r="NJT24" s="37"/>
      <c r="NJU24" s="37"/>
      <c r="NKA24" s="37"/>
      <c r="NKB24" s="37"/>
      <c r="NKH24" s="37"/>
      <c r="NKI24" s="37"/>
      <c r="NKO24" s="37"/>
      <c r="NKP24" s="37"/>
      <c r="NKV24" s="37"/>
      <c r="NKW24" s="37"/>
      <c r="NLC24" s="37"/>
      <c r="NLD24" s="37"/>
      <c r="NLJ24" s="37"/>
      <c r="NLK24" s="37"/>
      <c r="NLQ24" s="37"/>
      <c r="NLR24" s="37"/>
      <c r="NLX24" s="37"/>
      <c r="NLY24" s="37"/>
      <c r="NME24" s="37"/>
      <c r="NMF24" s="37"/>
      <c r="NML24" s="37"/>
      <c r="NMM24" s="37"/>
      <c r="NMS24" s="37"/>
      <c r="NMT24" s="37"/>
      <c r="NMZ24" s="37"/>
      <c r="NNA24" s="37"/>
      <c r="NNG24" s="37"/>
      <c r="NNH24" s="37"/>
      <c r="NNN24" s="37"/>
      <c r="NNO24" s="37"/>
      <c r="NNU24" s="37"/>
      <c r="NNV24" s="37"/>
      <c r="NOB24" s="37"/>
      <c r="NOC24" s="37"/>
      <c r="NOI24" s="37"/>
      <c r="NOJ24" s="37"/>
      <c r="NOP24" s="37"/>
      <c r="NOQ24" s="37"/>
      <c r="NOW24" s="37"/>
      <c r="NOX24" s="37"/>
      <c r="NPD24" s="37"/>
      <c r="NPE24" s="37"/>
      <c r="NPK24" s="37"/>
      <c r="NPL24" s="37"/>
      <c r="NPR24" s="37"/>
      <c r="NPS24" s="37"/>
      <c r="NPY24" s="37"/>
      <c r="NPZ24" s="37"/>
      <c r="NQF24" s="37"/>
      <c r="NQG24" s="37"/>
      <c r="NQM24" s="37"/>
      <c r="NQN24" s="37"/>
      <c r="NQT24" s="37"/>
      <c r="NQU24" s="37"/>
      <c r="NRA24" s="37"/>
      <c r="NRB24" s="37"/>
      <c r="NRH24" s="37"/>
      <c r="NRI24" s="37"/>
      <c r="NRO24" s="37"/>
      <c r="NRP24" s="37"/>
      <c r="NRV24" s="37"/>
      <c r="NRW24" s="37"/>
      <c r="NSC24" s="37"/>
      <c r="NSD24" s="37"/>
      <c r="NSJ24" s="37"/>
      <c r="NSK24" s="37"/>
      <c r="NSQ24" s="37"/>
      <c r="NSR24" s="37"/>
      <c r="NSX24" s="37"/>
      <c r="NSY24" s="37"/>
      <c r="NTE24" s="37"/>
      <c r="NTF24" s="37"/>
      <c r="NTL24" s="37"/>
      <c r="NTM24" s="37"/>
      <c r="NTS24" s="37"/>
      <c r="NTT24" s="37"/>
      <c r="NTZ24" s="37"/>
      <c r="NUA24" s="37"/>
      <c r="NUG24" s="37"/>
      <c r="NUH24" s="37"/>
      <c r="NUN24" s="37"/>
      <c r="NUO24" s="37"/>
      <c r="NUU24" s="37"/>
      <c r="NUV24" s="37"/>
      <c r="NVB24" s="37"/>
      <c r="NVC24" s="37"/>
      <c r="NVI24" s="37"/>
      <c r="NVJ24" s="37"/>
      <c r="NVP24" s="37"/>
      <c r="NVQ24" s="37"/>
      <c r="NVW24" s="37"/>
      <c r="NVX24" s="37"/>
      <c r="NWD24" s="37"/>
      <c r="NWE24" s="37"/>
      <c r="NWK24" s="37"/>
      <c r="NWL24" s="37"/>
      <c r="NWR24" s="37"/>
      <c r="NWS24" s="37"/>
      <c r="NWY24" s="37"/>
      <c r="NWZ24" s="37"/>
      <c r="NXF24" s="37"/>
      <c r="NXG24" s="37"/>
      <c r="NXM24" s="37"/>
      <c r="NXN24" s="37"/>
      <c r="NXT24" s="37"/>
      <c r="NXU24" s="37"/>
      <c r="NYA24" s="37"/>
      <c r="NYB24" s="37"/>
      <c r="NYH24" s="37"/>
      <c r="NYI24" s="37"/>
      <c r="NYO24" s="37"/>
      <c r="NYP24" s="37"/>
      <c r="NYV24" s="37"/>
      <c r="NYW24" s="37"/>
      <c r="NZC24" s="37"/>
      <c r="NZD24" s="37"/>
      <c r="NZJ24" s="37"/>
      <c r="NZK24" s="37"/>
      <c r="NZQ24" s="37"/>
      <c r="NZR24" s="37"/>
      <c r="NZX24" s="37"/>
      <c r="NZY24" s="37"/>
      <c r="OAE24" s="37"/>
      <c r="OAF24" s="37"/>
      <c r="OAL24" s="37"/>
      <c r="OAM24" s="37"/>
      <c r="OAS24" s="37"/>
      <c r="OAT24" s="37"/>
      <c r="OAZ24" s="37"/>
      <c r="OBA24" s="37"/>
      <c r="OBG24" s="37"/>
      <c r="OBH24" s="37"/>
      <c r="OBN24" s="37"/>
      <c r="OBO24" s="37"/>
      <c r="OBU24" s="37"/>
      <c r="OBV24" s="37"/>
      <c r="OCB24" s="37"/>
      <c r="OCC24" s="37"/>
      <c r="OCI24" s="37"/>
      <c r="OCJ24" s="37"/>
      <c r="OCP24" s="37"/>
      <c r="OCQ24" s="37"/>
      <c r="OCW24" s="37"/>
      <c r="OCX24" s="37"/>
      <c r="ODD24" s="37"/>
      <c r="ODE24" s="37"/>
      <c r="ODK24" s="37"/>
      <c r="ODL24" s="37"/>
      <c r="ODR24" s="37"/>
      <c r="ODS24" s="37"/>
      <c r="ODY24" s="37"/>
      <c r="ODZ24" s="37"/>
      <c r="OEF24" s="37"/>
      <c r="OEG24" s="37"/>
      <c r="OEM24" s="37"/>
      <c r="OEN24" s="37"/>
      <c r="OET24" s="37"/>
      <c r="OEU24" s="37"/>
      <c r="OFA24" s="37"/>
      <c r="OFB24" s="37"/>
      <c r="OFH24" s="37"/>
      <c r="OFI24" s="37"/>
      <c r="OFO24" s="37"/>
      <c r="OFP24" s="37"/>
      <c r="OFV24" s="37"/>
      <c r="OFW24" s="37"/>
      <c r="OGC24" s="37"/>
      <c r="OGD24" s="37"/>
      <c r="OGJ24" s="37"/>
      <c r="OGK24" s="37"/>
      <c r="OGQ24" s="37"/>
      <c r="OGR24" s="37"/>
      <c r="OGX24" s="37"/>
      <c r="OGY24" s="37"/>
      <c r="OHE24" s="37"/>
      <c r="OHF24" s="37"/>
      <c r="OHL24" s="37"/>
      <c r="OHM24" s="37"/>
      <c r="OHS24" s="37"/>
      <c r="OHT24" s="37"/>
      <c r="OHZ24" s="37"/>
      <c r="OIA24" s="37"/>
      <c r="OIG24" s="37"/>
      <c r="OIH24" s="37"/>
      <c r="OIN24" s="37"/>
      <c r="OIO24" s="37"/>
      <c r="OIU24" s="37"/>
      <c r="OIV24" s="37"/>
      <c r="OJB24" s="37"/>
      <c r="OJC24" s="37"/>
      <c r="OJI24" s="37"/>
      <c r="OJJ24" s="37"/>
      <c r="OJP24" s="37"/>
      <c r="OJQ24" s="37"/>
      <c r="OJW24" s="37"/>
      <c r="OJX24" s="37"/>
      <c r="OKD24" s="37"/>
      <c r="OKE24" s="37"/>
      <c r="OKK24" s="37"/>
      <c r="OKL24" s="37"/>
      <c r="OKR24" s="37"/>
      <c r="OKS24" s="37"/>
      <c r="OKY24" s="37"/>
      <c r="OKZ24" s="37"/>
      <c r="OLF24" s="37"/>
      <c r="OLG24" s="37"/>
      <c r="OLM24" s="37"/>
      <c r="OLN24" s="37"/>
      <c r="OLT24" s="37"/>
      <c r="OLU24" s="37"/>
      <c r="OMA24" s="37"/>
      <c r="OMB24" s="37"/>
      <c r="OMH24" s="37"/>
      <c r="OMI24" s="37"/>
      <c r="OMO24" s="37"/>
      <c r="OMP24" s="37"/>
      <c r="OMV24" s="37"/>
      <c r="OMW24" s="37"/>
      <c r="ONC24" s="37"/>
      <c r="OND24" s="37"/>
      <c r="ONJ24" s="37"/>
      <c r="ONK24" s="37"/>
      <c r="ONQ24" s="37"/>
      <c r="ONR24" s="37"/>
      <c r="ONX24" s="37"/>
      <c r="ONY24" s="37"/>
      <c r="OOE24" s="37"/>
      <c r="OOF24" s="37"/>
      <c r="OOL24" s="37"/>
      <c r="OOM24" s="37"/>
      <c r="OOS24" s="37"/>
      <c r="OOT24" s="37"/>
      <c r="OOZ24" s="37"/>
      <c r="OPA24" s="37"/>
      <c r="OPG24" s="37"/>
      <c r="OPH24" s="37"/>
      <c r="OPN24" s="37"/>
      <c r="OPO24" s="37"/>
      <c r="OPU24" s="37"/>
      <c r="OPV24" s="37"/>
      <c r="OQB24" s="37"/>
      <c r="OQC24" s="37"/>
      <c r="OQI24" s="37"/>
      <c r="OQJ24" s="37"/>
      <c r="OQP24" s="37"/>
      <c r="OQQ24" s="37"/>
      <c r="OQW24" s="37"/>
      <c r="OQX24" s="37"/>
      <c r="ORD24" s="37"/>
      <c r="ORE24" s="37"/>
      <c r="ORK24" s="37"/>
      <c r="ORL24" s="37"/>
      <c r="ORR24" s="37"/>
      <c r="ORS24" s="37"/>
      <c r="ORY24" s="37"/>
      <c r="ORZ24" s="37"/>
      <c r="OSF24" s="37"/>
      <c r="OSG24" s="37"/>
      <c r="OSM24" s="37"/>
      <c r="OSN24" s="37"/>
      <c r="OST24" s="37"/>
      <c r="OSU24" s="37"/>
      <c r="OTA24" s="37"/>
      <c r="OTB24" s="37"/>
      <c r="OTH24" s="37"/>
      <c r="OTI24" s="37"/>
      <c r="OTO24" s="37"/>
      <c r="OTP24" s="37"/>
      <c r="OTV24" s="37"/>
      <c r="OTW24" s="37"/>
      <c r="OUC24" s="37"/>
      <c r="OUD24" s="37"/>
      <c r="OUJ24" s="37"/>
      <c r="OUK24" s="37"/>
      <c r="OUQ24" s="37"/>
      <c r="OUR24" s="37"/>
      <c r="OUX24" s="37"/>
      <c r="OUY24" s="37"/>
      <c r="OVE24" s="37"/>
      <c r="OVF24" s="37"/>
      <c r="OVL24" s="37"/>
      <c r="OVM24" s="37"/>
      <c r="OVS24" s="37"/>
      <c r="OVT24" s="37"/>
      <c r="OVZ24" s="37"/>
      <c r="OWA24" s="37"/>
      <c r="OWG24" s="37"/>
      <c r="OWH24" s="37"/>
      <c r="OWN24" s="37"/>
      <c r="OWO24" s="37"/>
      <c r="OWU24" s="37"/>
      <c r="OWV24" s="37"/>
      <c r="OXB24" s="37"/>
      <c r="OXC24" s="37"/>
      <c r="OXI24" s="37"/>
      <c r="OXJ24" s="37"/>
      <c r="OXP24" s="37"/>
      <c r="OXQ24" s="37"/>
      <c r="OXW24" s="37"/>
      <c r="OXX24" s="37"/>
      <c r="OYD24" s="37"/>
      <c r="OYE24" s="37"/>
      <c r="OYK24" s="37"/>
      <c r="OYL24" s="37"/>
      <c r="OYR24" s="37"/>
      <c r="OYS24" s="37"/>
      <c r="OYY24" s="37"/>
      <c r="OYZ24" s="37"/>
      <c r="OZF24" s="37"/>
      <c r="OZG24" s="37"/>
      <c r="OZM24" s="37"/>
      <c r="OZN24" s="37"/>
      <c r="OZT24" s="37"/>
      <c r="OZU24" s="37"/>
      <c r="PAA24" s="37"/>
      <c r="PAB24" s="37"/>
      <c r="PAH24" s="37"/>
      <c r="PAI24" s="37"/>
      <c r="PAO24" s="37"/>
      <c r="PAP24" s="37"/>
      <c r="PAV24" s="37"/>
      <c r="PAW24" s="37"/>
      <c r="PBC24" s="37"/>
      <c r="PBD24" s="37"/>
      <c r="PBJ24" s="37"/>
      <c r="PBK24" s="37"/>
      <c r="PBQ24" s="37"/>
      <c r="PBR24" s="37"/>
      <c r="PBX24" s="37"/>
      <c r="PBY24" s="37"/>
      <c r="PCE24" s="37"/>
      <c r="PCF24" s="37"/>
      <c r="PCL24" s="37"/>
      <c r="PCM24" s="37"/>
      <c r="PCS24" s="37"/>
      <c r="PCT24" s="37"/>
      <c r="PCZ24" s="37"/>
      <c r="PDA24" s="37"/>
      <c r="PDG24" s="37"/>
      <c r="PDH24" s="37"/>
      <c r="PDN24" s="37"/>
      <c r="PDO24" s="37"/>
      <c r="PDU24" s="37"/>
      <c r="PDV24" s="37"/>
      <c r="PEB24" s="37"/>
      <c r="PEC24" s="37"/>
      <c r="PEI24" s="37"/>
      <c r="PEJ24" s="37"/>
      <c r="PEP24" s="37"/>
      <c r="PEQ24" s="37"/>
      <c r="PEW24" s="37"/>
      <c r="PEX24" s="37"/>
      <c r="PFD24" s="37"/>
      <c r="PFE24" s="37"/>
      <c r="PFK24" s="37"/>
      <c r="PFL24" s="37"/>
      <c r="PFR24" s="37"/>
      <c r="PFS24" s="37"/>
      <c r="PFY24" s="37"/>
      <c r="PFZ24" s="37"/>
      <c r="PGF24" s="37"/>
      <c r="PGG24" s="37"/>
      <c r="PGM24" s="37"/>
      <c r="PGN24" s="37"/>
      <c r="PGT24" s="37"/>
      <c r="PGU24" s="37"/>
      <c r="PHA24" s="37"/>
      <c r="PHB24" s="37"/>
      <c r="PHH24" s="37"/>
      <c r="PHI24" s="37"/>
      <c r="PHO24" s="37"/>
      <c r="PHP24" s="37"/>
      <c r="PHV24" s="37"/>
      <c r="PHW24" s="37"/>
      <c r="PIC24" s="37"/>
      <c r="PID24" s="37"/>
      <c r="PIJ24" s="37"/>
      <c r="PIK24" s="37"/>
      <c r="PIQ24" s="37"/>
      <c r="PIR24" s="37"/>
      <c r="PIX24" s="37"/>
      <c r="PIY24" s="37"/>
      <c r="PJE24" s="37"/>
      <c r="PJF24" s="37"/>
      <c r="PJL24" s="37"/>
      <c r="PJM24" s="37"/>
      <c r="PJS24" s="37"/>
      <c r="PJT24" s="37"/>
      <c r="PJZ24" s="37"/>
      <c r="PKA24" s="37"/>
      <c r="PKG24" s="37"/>
      <c r="PKH24" s="37"/>
      <c r="PKN24" s="37"/>
      <c r="PKO24" s="37"/>
      <c r="PKU24" s="37"/>
      <c r="PKV24" s="37"/>
      <c r="PLB24" s="37"/>
      <c r="PLC24" s="37"/>
      <c r="PLI24" s="37"/>
      <c r="PLJ24" s="37"/>
      <c r="PLP24" s="37"/>
      <c r="PLQ24" s="37"/>
      <c r="PLW24" s="37"/>
      <c r="PLX24" s="37"/>
      <c r="PMD24" s="37"/>
      <c r="PME24" s="37"/>
      <c r="PMK24" s="37"/>
      <c r="PML24" s="37"/>
      <c r="PMR24" s="37"/>
      <c r="PMS24" s="37"/>
      <c r="PMY24" s="37"/>
      <c r="PMZ24" s="37"/>
      <c r="PNF24" s="37"/>
      <c r="PNG24" s="37"/>
      <c r="PNM24" s="37"/>
      <c r="PNN24" s="37"/>
      <c r="PNT24" s="37"/>
      <c r="PNU24" s="37"/>
      <c r="POA24" s="37"/>
      <c r="POB24" s="37"/>
      <c r="POH24" s="37"/>
      <c r="POI24" s="37"/>
      <c r="POO24" s="37"/>
      <c r="POP24" s="37"/>
      <c r="POV24" s="37"/>
      <c r="POW24" s="37"/>
      <c r="PPC24" s="37"/>
      <c r="PPD24" s="37"/>
      <c r="PPJ24" s="37"/>
      <c r="PPK24" s="37"/>
      <c r="PPQ24" s="37"/>
      <c r="PPR24" s="37"/>
      <c r="PPX24" s="37"/>
      <c r="PPY24" s="37"/>
      <c r="PQE24" s="37"/>
      <c r="PQF24" s="37"/>
      <c r="PQL24" s="37"/>
      <c r="PQM24" s="37"/>
      <c r="PQS24" s="37"/>
      <c r="PQT24" s="37"/>
      <c r="PQZ24" s="37"/>
      <c r="PRA24" s="37"/>
      <c r="PRG24" s="37"/>
      <c r="PRH24" s="37"/>
      <c r="PRN24" s="37"/>
      <c r="PRO24" s="37"/>
      <c r="PRU24" s="37"/>
      <c r="PRV24" s="37"/>
      <c r="PSB24" s="37"/>
      <c r="PSC24" s="37"/>
      <c r="PSI24" s="37"/>
      <c r="PSJ24" s="37"/>
      <c r="PSP24" s="37"/>
      <c r="PSQ24" s="37"/>
      <c r="PSW24" s="37"/>
      <c r="PSX24" s="37"/>
      <c r="PTD24" s="37"/>
      <c r="PTE24" s="37"/>
      <c r="PTK24" s="37"/>
      <c r="PTL24" s="37"/>
      <c r="PTR24" s="37"/>
      <c r="PTS24" s="37"/>
      <c r="PTY24" s="37"/>
      <c r="PTZ24" s="37"/>
      <c r="PUF24" s="37"/>
      <c r="PUG24" s="37"/>
      <c r="PUM24" s="37"/>
      <c r="PUN24" s="37"/>
      <c r="PUT24" s="37"/>
      <c r="PUU24" s="37"/>
      <c r="PVA24" s="37"/>
      <c r="PVB24" s="37"/>
      <c r="PVH24" s="37"/>
      <c r="PVI24" s="37"/>
      <c r="PVO24" s="37"/>
      <c r="PVP24" s="37"/>
      <c r="PVV24" s="37"/>
      <c r="PVW24" s="37"/>
      <c r="PWC24" s="37"/>
      <c r="PWD24" s="37"/>
      <c r="PWJ24" s="37"/>
      <c r="PWK24" s="37"/>
      <c r="PWQ24" s="37"/>
      <c r="PWR24" s="37"/>
      <c r="PWX24" s="37"/>
      <c r="PWY24" s="37"/>
      <c r="PXE24" s="37"/>
      <c r="PXF24" s="37"/>
      <c r="PXL24" s="37"/>
      <c r="PXM24" s="37"/>
      <c r="PXS24" s="37"/>
      <c r="PXT24" s="37"/>
      <c r="PXZ24" s="37"/>
      <c r="PYA24" s="37"/>
      <c r="PYG24" s="37"/>
      <c r="PYH24" s="37"/>
      <c r="PYN24" s="37"/>
      <c r="PYO24" s="37"/>
      <c r="PYU24" s="37"/>
      <c r="PYV24" s="37"/>
      <c r="PZB24" s="37"/>
      <c r="PZC24" s="37"/>
      <c r="PZI24" s="37"/>
      <c r="PZJ24" s="37"/>
      <c r="PZP24" s="37"/>
      <c r="PZQ24" s="37"/>
      <c r="PZW24" s="37"/>
      <c r="PZX24" s="37"/>
      <c r="QAD24" s="37"/>
      <c r="QAE24" s="37"/>
      <c r="QAK24" s="37"/>
      <c r="QAL24" s="37"/>
      <c r="QAR24" s="37"/>
      <c r="QAS24" s="37"/>
      <c r="QAY24" s="37"/>
      <c r="QAZ24" s="37"/>
      <c r="QBF24" s="37"/>
      <c r="QBG24" s="37"/>
      <c r="QBM24" s="37"/>
      <c r="QBN24" s="37"/>
      <c r="QBT24" s="37"/>
      <c r="QBU24" s="37"/>
      <c r="QCA24" s="37"/>
      <c r="QCB24" s="37"/>
      <c r="QCH24" s="37"/>
      <c r="QCI24" s="37"/>
      <c r="QCO24" s="37"/>
      <c r="QCP24" s="37"/>
      <c r="QCV24" s="37"/>
      <c r="QCW24" s="37"/>
      <c r="QDC24" s="37"/>
      <c r="QDD24" s="37"/>
      <c r="QDJ24" s="37"/>
      <c r="QDK24" s="37"/>
      <c r="QDQ24" s="37"/>
      <c r="QDR24" s="37"/>
      <c r="QDX24" s="37"/>
      <c r="QDY24" s="37"/>
      <c r="QEE24" s="37"/>
      <c r="QEF24" s="37"/>
      <c r="QEL24" s="37"/>
      <c r="QEM24" s="37"/>
      <c r="QES24" s="37"/>
      <c r="QET24" s="37"/>
      <c r="QEZ24" s="37"/>
      <c r="QFA24" s="37"/>
      <c r="QFG24" s="37"/>
      <c r="QFH24" s="37"/>
      <c r="QFN24" s="37"/>
      <c r="QFO24" s="37"/>
      <c r="QFU24" s="37"/>
      <c r="QFV24" s="37"/>
      <c r="QGB24" s="37"/>
      <c r="QGC24" s="37"/>
      <c r="QGI24" s="37"/>
      <c r="QGJ24" s="37"/>
      <c r="QGP24" s="37"/>
      <c r="QGQ24" s="37"/>
      <c r="QGW24" s="37"/>
      <c r="QGX24" s="37"/>
      <c r="QHD24" s="37"/>
      <c r="QHE24" s="37"/>
      <c r="QHK24" s="37"/>
      <c r="QHL24" s="37"/>
      <c r="QHR24" s="37"/>
      <c r="QHS24" s="37"/>
      <c r="QHY24" s="37"/>
      <c r="QHZ24" s="37"/>
      <c r="QIF24" s="37"/>
      <c r="QIG24" s="37"/>
      <c r="QIM24" s="37"/>
      <c r="QIN24" s="37"/>
      <c r="QIT24" s="37"/>
      <c r="QIU24" s="37"/>
      <c r="QJA24" s="37"/>
      <c r="QJB24" s="37"/>
      <c r="QJH24" s="37"/>
      <c r="QJI24" s="37"/>
      <c r="QJO24" s="37"/>
      <c r="QJP24" s="37"/>
      <c r="QJV24" s="37"/>
      <c r="QJW24" s="37"/>
      <c r="QKC24" s="37"/>
      <c r="QKD24" s="37"/>
      <c r="QKJ24" s="37"/>
      <c r="QKK24" s="37"/>
      <c r="QKQ24" s="37"/>
      <c r="QKR24" s="37"/>
      <c r="QKX24" s="37"/>
      <c r="QKY24" s="37"/>
      <c r="QLE24" s="37"/>
      <c r="QLF24" s="37"/>
      <c r="QLL24" s="37"/>
      <c r="QLM24" s="37"/>
      <c r="QLS24" s="37"/>
      <c r="QLT24" s="37"/>
      <c r="QLZ24" s="37"/>
      <c r="QMA24" s="37"/>
      <c r="QMG24" s="37"/>
      <c r="QMH24" s="37"/>
      <c r="QMN24" s="37"/>
      <c r="QMO24" s="37"/>
      <c r="QMU24" s="37"/>
      <c r="QMV24" s="37"/>
      <c r="QNB24" s="37"/>
      <c r="QNC24" s="37"/>
      <c r="QNI24" s="37"/>
      <c r="QNJ24" s="37"/>
      <c r="QNP24" s="37"/>
      <c r="QNQ24" s="37"/>
      <c r="QNW24" s="37"/>
      <c r="QNX24" s="37"/>
      <c r="QOD24" s="37"/>
      <c r="QOE24" s="37"/>
      <c r="QOK24" s="37"/>
      <c r="QOL24" s="37"/>
      <c r="QOR24" s="37"/>
      <c r="QOS24" s="37"/>
      <c r="QOY24" s="37"/>
      <c r="QOZ24" s="37"/>
      <c r="QPF24" s="37"/>
      <c r="QPG24" s="37"/>
      <c r="QPM24" s="37"/>
      <c r="QPN24" s="37"/>
      <c r="QPT24" s="37"/>
      <c r="QPU24" s="37"/>
      <c r="QQA24" s="37"/>
      <c r="QQB24" s="37"/>
      <c r="QQH24" s="37"/>
      <c r="QQI24" s="37"/>
      <c r="QQO24" s="37"/>
      <c r="QQP24" s="37"/>
      <c r="QQV24" s="37"/>
      <c r="QQW24" s="37"/>
      <c r="QRC24" s="37"/>
      <c r="QRD24" s="37"/>
      <c r="QRJ24" s="37"/>
      <c r="QRK24" s="37"/>
      <c r="QRQ24" s="37"/>
      <c r="QRR24" s="37"/>
      <c r="QRX24" s="37"/>
      <c r="QRY24" s="37"/>
      <c r="QSE24" s="37"/>
      <c r="QSF24" s="37"/>
      <c r="QSL24" s="37"/>
      <c r="QSM24" s="37"/>
      <c r="QSS24" s="37"/>
      <c r="QST24" s="37"/>
      <c r="QSZ24" s="37"/>
      <c r="QTA24" s="37"/>
      <c r="QTG24" s="37"/>
      <c r="QTH24" s="37"/>
      <c r="QTN24" s="37"/>
      <c r="QTO24" s="37"/>
      <c r="QTU24" s="37"/>
      <c r="QTV24" s="37"/>
      <c r="QUB24" s="37"/>
      <c r="QUC24" s="37"/>
      <c r="QUI24" s="37"/>
      <c r="QUJ24" s="37"/>
      <c r="QUP24" s="37"/>
      <c r="QUQ24" s="37"/>
      <c r="QUW24" s="37"/>
      <c r="QUX24" s="37"/>
      <c r="QVD24" s="37"/>
      <c r="QVE24" s="37"/>
      <c r="QVK24" s="37"/>
      <c r="QVL24" s="37"/>
      <c r="QVR24" s="37"/>
      <c r="QVS24" s="37"/>
      <c r="QVY24" s="37"/>
      <c r="QVZ24" s="37"/>
      <c r="QWF24" s="37"/>
      <c r="QWG24" s="37"/>
      <c r="QWM24" s="37"/>
      <c r="QWN24" s="37"/>
      <c r="QWT24" s="37"/>
      <c r="QWU24" s="37"/>
      <c r="QXA24" s="37"/>
      <c r="QXB24" s="37"/>
      <c r="QXH24" s="37"/>
      <c r="QXI24" s="37"/>
      <c r="QXO24" s="37"/>
      <c r="QXP24" s="37"/>
      <c r="QXV24" s="37"/>
      <c r="QXW24" s="37"/>
      <c r="QYC24" s="37"/>
      <c r="QYD24" s="37"/>
      <c r="QYJ24" s="37"/>
      <c r="QYK24" s="37"/>
      <c r="QYQ24" s="37"/>
      <c r="QYR24" s="37"/>
      <c r="QYX24" s="37"/>
      <c r="QYY24" s="37"/>
      <c r="QZE24" s="37"/>
      <c r="QZF24" s="37"/>
      <c r="QZL24" s="37"/>
      <c r="QZM24" s="37"/>
      <c r="QZS24" s="37"/>
      <c r="QZT24" s="37"/>
      <c r="QZZ24" s="37"/>
      <c r="RAA24" s="37"/>
      <c r="RAG24" s="37"/>
      <c r="RAH24" s="37"/>
      <c r="RAN24" s="37"/>
      <c r="RAO24" s="37"/>
      <c r="RAU24" s="37"/>
      <c r="RAV24" s="37"/>
      <c r="RBB24" s="37"/>
      <c r="RBC24" s="37"/>
      <c r="RBI24" s="37"/>
      <c r="RBJ24" s="37"/>
      <c r="RBP24" s="37"/>
      <c r="RBQ24" s="37"/>
      <c r="RBW24" s="37"/>
      <c r="RBX24" s="37"/>
      <c r="RCD24" s="37"/>
      <c r="RCE24" s="37"/>
      <c r="RCK24" s="37"/>
      <c r="RCL24" s="37"/>
      <c r="RCR24" s="37"/>
      <c r="RCS24" s="37"/>
      <c r="RCY24" s="37"/>
      <c r="RCZ24" s="37"/>
      <c r="RDF24" s="37"/>
      <c r="RDG24" s="37"/>
      <c r="RDM24" s="37"/>
      <c r="RDN24" s="37"/>
      <c r="RDT24" s="37"/>
      <c r="RDU24" s="37"/>
      <c r="REA24" s="37"/>
      <c r="REB24" s="37"/>
      <c r="REH24" s="37"/>
      <c r="REI24" s="37"/>
      <c r="REO24" s="37"/>
      <c r="REP24" s="37"/>
      <c r="REV24" s="37"/>
      <c r="REW24" s="37"/>
      <c r="RFC24" s="37"/>
      <c r="RFD24" s="37"/>
      <c r="RFJ24" s="37"/>
      <c r="RFK24" s="37"/>
      <c r="RFQ24" s="37"/>
      <c r="RFR24" s="37"/>
      <c r="RFX24" s="37"/>
      <c r="RFY24" s="37"/>
      <c r="RGE24" s="37"/>
      <c r="RGF24" s="37"/>
      <c r="RGL24" s="37"/>
      <c r="RGM24" s="37"/>
      <c r="RGS24" s="37"/>
      <c r="RGT24" s="37"/>
      <c r="RGZ24" s="37"/>
      <c r="RHA24" s="37"/>
      <c r="RHG24" s="37"/>
      <c r="RHH24" s="37"/>
      <c r="RHN24" s="37"/>
      <c r="RHO24" s="37"/>
      <c r="RHU24" s="37"/>
      <c r="RHV24" s="37"/>
      <c r="RIB24" s="37"/>
      <c r="RIC24" s="37"/>
      <c r="RII24" s="37"/>
      <c r="RIJ24" s="37"/>
      <c r="RIP24" s="37"/>
      <c r="RIQ24" s="37"/>
      <c r="RIW24" s="37"/>
      <c r="RIX24" s="37"/>
      <c r="RJD24" s="37"/>
      <c r="RJE24" s="37"/>
      <c r="RJK24" s="37"/>
      <c r="RJL24" s="37"/>
      <c r="RJR24" s="37"/>
      <c r="RJS24" s="37"/>
      <c r="RJY24" s="37"/>
      <c r="RJZ24" s="37"/>
      <c r="RKF24" s="37"/>
      <c r="RKG24" s="37"/>
      <c r="RKM24" s="37"/>
      <c r="RKN24" s="37"/>
      <c r="RKT24" s="37"/>
      <c r="RKU24" s="37"/>
      <c r="RLA24" s="37"/>
      <c r="RLB24" s="37"/>
      <c r="RLH24" s="37"/>
      <c r="RLI24" s="37"/>
      <c r="RLO24" s="37"/>
      <c r="RLP24" s="37"/>
      <c r="RLV24" s="37"/>
      <c r="RLW24" s="37"/>
      <c r="RMC24" s="37"/>
      <c r="RMD24" s="37"/>
      <c r="RMJ24" s="37"/>
      <c r="RMK24" s="37"/>
      <c r="RMQ24" s="37"/>
      <c r="RMR24" s="37"/>
      <c r="RMX24" s="37"/>
      <c r="RMY24" s="37"/>
      <c r="RNE24" s="37"/>
      <c r="RNF24" s="37"/>
      <c r="RNL24" s="37"/>
      <c r="RNM24" s="37"/>
      <c r="RNS24" s="37"/>
      <c r="RNT24" s="37"/>
      <c r="RNZ24" s="37"/>
      <c r="ROA24" s="37"/>
      <c r="ROG24" s="37"/>
      <c r="ROH24" s="37"/>
      <c r="RON24" s="37"/>
      <c r="ROO24" s="37"/>
      <c r="ROU24" s="37"/>
      <c r="ROV24" s="37"/>
      <c r="RPB24" s="37"/>
      <c r="RPC24" s="37"/>
      <c r="RPI24" s="37"/>
      <c r="RPJ24" s="37"/>
      <c r="RPP24" s="37"/>
      <c r="RPQ24" s="37"/>
      <c r="RPW24" s="37"/>
      <c r="RPX24" s="37"/>
      <c r="RQD24" s="37"/>
      <c r="RQE24" s="37"/>
      <c r="RQK24" s="37"/>
      <c r="RQL24" s="37"/>
      <c r="RQR24" s="37"/>
      <c r="RQS24" s="37"/>
      <c r="RQY24" s="37"/>
      <c r="RQZ24" s="37"/>
      <c r="RRF24" s="37"/>
      <c r="RRG24" s="37"/>
      <c r="RRM24" s="37"/>
      <c r="RRN24" s="37"/>
      <c r="RRT24" s="37"/>
      <c r="RRU24" s="37"/>
      <c r="RSA24" s="37"/>
      <c r="RSB24" s="37"/>
      <c r="RSH24" s="37"/>
      <c r="RSI24" s="37"/>
      <c r="RSO24" s="37"/>
      <c r="RSP24" s="37"/>
      <c r="RSV24" s="37"/>
      <c r="RSW24" s="37"/>
      <c r="RTC24" s="37"/>
      <c r="RTD24" s="37"/>
      <c r="RTJ24" s="37"/>
      <c r="RTK24" s="37"/>
      <c r="RTQ24" s="37"/>
      <c r="RTR24" s="37"/>
      <c r="RTX24" s="37"/>
      <c r="RTY24" s="37"/>
      <c r="RUE24" s="37"/>
      <c r="RUF24" s="37"/>
      <c r="RUL24" s="37"/>
      <c r="RUM24" s="37"/>
      <c r="RUS24" s="37"/>
      <c r="RUT24" s="37"/>
      <c r="RUZ24" s="37"/>
      <c r="RVA24" s="37"/>
      <c r="RVG24" s="37"/>
      <c r="RVH24" s="37"/>
      <c r="RVN24" s="37"/>
      <c r="RVO24" s="37"/>
      <c r="RVU24" s="37"/>
      <c r="RVV24" s="37"/>
      <c r="RWB24" s="37"/>
      <c r="RWC24" s="37"/>
      <c r="RWI24" s="37"/>
      <c r="RWJ24" s="37"/>
      <c r="RWP24" s="37"/>
      <c r="RWQ24" s="37"/>
      <c r="RWW24" s="37"/>
      <c r="RWX24" s="37"/>
      <c r="RXD24" s="37"/>
      <c r="RXE24" s="37"/>
      <c r="RXK24" s="37"/>
      <c r="RXL24" s="37"/>
      <c r="RXR24" s="37"/>
      <c r="RXS24" s="37"/>
      <c r="RXY24" s="37"/>
      <c r="RXZ24" s="37"/>
      <c r="RYF24" s="37"/>
      <c r="RYG24" s="37"/>
      <c r="RYM24" s="37"/>
      <c r="RYN24" s="37"/>
      <c r="RYT24" s="37"/>
      <c r="RYU24" s="37"/>
      <c r="RZA24" s="37"/>
      <c r="RZB24" s="37"/>
      <c r="RZH24" s="37"/>
      <c r="RZI24" s="37"/>
      <c r="RZO24" s="37"/>
      <c r="RZP24" s="37"/>
      <c r="RZV24" s="37"/>
      <c r="RZW24" s="37"/>
      <c r="SAC24" s="37"/>
      <c r="SAD24" s="37"/>
      <c r="SAJ24" s="37"/>
      <c r="SAK24" s="37"/>
      <c r="SAQ24" s="37"/>
      <c r="SAR24" s="37"/>
      <c r="SAX24" s="37"/>
      <c r="SAY24" s="37"/>
      <c r="SBE24" s="37"/>
      <c r="SBF24" s="37"/>
      <c r="SBL24" s="37"/>
      <c r="SBM24" s="37"/>
      <c r="SBS24" s="37"/>
      <c r="SBT24" s="37"/>
      <c r="SBZ24" s="37"/>
      <c r="SCA24" s="37"/>
      <c r="SCG24" s="37"/>
      <c r="SCH24" s="37"/>
      <c r="SCN24" s="37"/>
      <c r="SCO24" s="37"/>
      <c r="SCU24" s="37"/>
      <c r="SCV24" s="37"/>
      <c r="SDB24" s="37"/>
      <c r="SDC24" s="37"/>
      <c r="SDI24" s="37"/>
      <c r="SDJ24" s="37"/>
      <c r="SDP24" s="37"/>
      <c r="SDQ24" s="37"/>
      <c r="SDW24" s="37"/>
      <c r="SDX24" s="37"/>
      <c r="SED24" s="37"/>
      <c r="SEE24" s="37"/>
      <c r="SEK24" s="37"/>
      <c r="SEL24" s="37"/>
      <c r="SER24" s="37"/>
      <c r="SES24" s="37"/>
      <c r="SEY24" s="37"/>
      <c r="SEZ24" s="37"/>
      <c r="SFF24" s="37"/>
      <c r="SFG24" s="37"/>
      <c r="SFM24" s="37"/>
      <c r="SFN24" s="37"/>
      <c r="SFT24" s="37"/>
      <c r="SFU24" s="37"/>
      <c r="SGA24" s="37"/>
      <c r="SGB24" s="37"/>
      <c r="SGH24" s="37"/>
      <c r="SGI24" s="37"/>
      <c r="SGO24" s="37"/>
      <c r="SGP24" s="37"/>
      <c r="SGV24" s="37"/>
      <c r="SGW24" s="37"/>
      <c r="SHC24" s="37"/>
      <c r="SHD24" s="37"/>
      <c r="SHJ24" s="37"/>
      <c r="SHK24" s="37"/>
      <c r="SHQ24" s="37"/>
      <c r="SHR24" s="37"/>
      <c r="SHX24" s="37"/>
      <c r="SHY24" s="37"/>
      <c r="SIE24" s="37"/>
      <c r="SIF24" s="37"/>
      <c r="SIL24" s="37"/>
      <c r="SIM24" s="37"/>
      <c r="SIS24" s="37"/>
      <c r="SIT24" s="37"/>
      <c r="SIZ24" s="37"/>
      <c r="SJA24" s="37"/>
      <c r="SJG24" s="37"/>
      <c r="SJH24" s="37"/>
      <c r="SJN24" s="37"/>
      <c r="SJO24" s="37"/>
      <c r="SJU24" s="37"/>
      <c r="SJV24" s="37"/>
      <c r="SKB24" s="37"/>
      <c r="SKC24" s="37"/>
      <c r="SKI24" s="37"/>
      <c r="SKJ24" s="37"/>
      <c r="SKP24" s="37"/>
      <c r="SKQ24" s="37"/>
      <c r="SKW24" s="37"/>
      <c r="SKX24" s="37"/>
      <c r="SLD24" s="37"/>
      <c r="SLE24" s="37"/>
      <c r="SLK24" s="37"/>
      <c r="SLL24" s="37"/>
      <c r="SLR24" s="37"/>
      <c r="SLS24" s="37"/>
      <c r="SLY24" s="37"/>
      <c r="SLZ24" s="37"/>
      <c r="SMF24" s="37"/>
      <c r="SMG24" s="37"/>
      <c r="SMM24" s="37"/>
      <c r="SMN24" s="37"/>
      <c r="SMT24" s="37"/>
      <c r="SMU24" s="37"/>
      <c r="SNA24" s="37"/>
      <c r="SNB24" s="37"/>
      <c r="SNH24" s="37"/>
      <c r="SNI24" s="37"/>
      <c r="SNO24" s="37"/>
      <c r="SNP24" s="37"/>
      <c r="SNV24" s="37"/>
      <c r="SNW24" s="37"/>
      <c r="SOC24" s="37"/>
      <c r="SOD24" s="37"/>
      <c r="SOJ24" s="37"/>
      <c r="SOK24" s="37"/>
      <c r="SOQ24" s="37"/>
      <c r="SOR24" s="37"/>
      <c r="SOX24" s="37"/>
      <c r="SOY24" s="37"/>
      <c r="SPE24" s="37"/>
      <c r="SPF24" s="37"/>
      <c r="SPL24" s="37"/>
      <c r="SPM24" s="37"/>
      <c r="SPS24" s="37"/>
      <c r="SPT24" s="37"/>
      <c r="SPZ24" s="37"/>
      <c r="SQA24" s="37"/>
      <c r="SQG24" s="37"/>
      <c r="SQH24" s="37"/>
      <c r="SQN24" s="37"/>
      <c r="SQO24" s="37"/>
      <c r="SQU24" s="37"/>
      <c r="SQV24" s="37"/>
      <c r="SRB24" s="37"/>
      <c r="SRC24" s="37"/>
      <c r="SRI24" s="37"/>
      <c r="SRJ24" s="37"/>
      <c r="SRP24" s="37"/>
      <c r="SRQ24" s="37"/>
      <c r="SRW24" s="37"/>
      <c r="SRX24" s="37"/>
      <c r="SSD24" s="37"/>
      <c r="SSE24" s="37"/>
      <c r="SSK24" s="37"/>
      <c r="SSL24" s="37"/>
      <c r="SSR24" s="37"/>
      <c r="SSS24" s="37"/>
      <c r="SSY24" s="37"/>
      <c r="SSZ24" s="37"/>
      <c r="STF24" s="37"/>
      <c r="STG24" s="37"/>
      <c r="STM24" s="37"/>
      <c r="STN24" s="37"/>
      <c r="STT24" s="37"/>
      <c r="STU24" s="37"/>
      <c r="SUA24" s="37"/>
      <c r="SUB24" s="37"/>
      <c r="SUH24" s="37"/>
      <c r="SUI24" s="37"/>
      <c r="SUO24" s="37"/>
      <c r="SUP24" s="37"/>
      <c r="SUV24" s="37"/>
      <c r="SUW24" s="37"/>
      <c r="SVC24" s="37"/>
      <c r="SVD24" s="37"/>
      <c r="SVJ24" s="37"/>
      <c r="SVK24" s="37"/>
      <c r="SVQ24" s="37"/>
      <c r="SVR24" s="37"/>
      <c r="SVX24" s="37"/>
      <c r="SVY24" s="37"/>
      <c r="SWE24" s="37"/>
      <c r="SWF24" s="37"/>
      <c r="SWL24" s="37"/>
      <c r="SWM24" s="37"/>
      <c r="SWS24" s="37"/>
      <c r="SWT24" s="37"/>
      <c r="SWZ24" s="37"/>
      <c r="SXA24" s="37"/>
      <c r="SXG24" s="37"/>
      <c r="SXH24" s="37"/>
      <c r="SXN24" s="37"/>
      <c r="SXO24" s="37"/>
      <c r="SXU24" s="37"/>
      <c r="SXV24" s="37"/>
      <c r="SYB24" s="37"/>
      <c r="SYC24" s="37"/>
      <c r="SYI24" s="37"/>
      <c r="SYJ24" s="37"/>
      <c r="SYP24" s="37"/>
      <c r="SYQ24" s="37"/>
      <c r="SYW24" s="37"/>
      <c r="SYX24" s="37"/>
      <c r="SZD24" s="37"/>
      <c r="SZE24" s="37"/>
      <c r="SZK24" s="37"/>
      <c r="SZL24" s="37"/>
      <c r="SZR24" s="37"/>
      <c r="SZS24" s="37"/>
      <c r="SZY24" s="37"/>
      <c r="SZZ24" s="37"/>
      <c r="TAF24" s="37"/>
      <c r="TAG24" s="37"/>
      <c r="TAM24" s="37"/>
      <c r="TAN24" s="37"/>
      <c r="TAT24" s="37"/>
      <c r="TAU24" s="37"/>
      <c r="TBA24" s="37"/>
      <c r="TBB24" s="37"/>
      <c r="TBH24" s="37"/>
      <c r="TBI24" s="37"/>
      <c r="TBO24" s="37"/>
      <c r="TBP24" s="37"/>
      <c r="TBV24" s="37"/>
      <c r="TBW24" s="37"/>
      <c r="TCC24" s="37"/>
      <c r="TCD24" s="37"/>
      <c r="TCJ24" s="37"/>
      <c r="TCK24" s="37"/>
      <c r="TCQ24" s="37"/>
      <c r="TCR24" s="37"/>
      <c r="TCX24" s="37"/>
      <c r="TCY24" s="37"/>
      <c r="TDE24" s="37"/>
      <c r="TDF24" s="37"/>
      <c r="TDL24" s="37"/>
      <c r="TDM24" s="37"/>
      <c r="TDS24" s="37"/>
      <c r="TDT24" s="37"/>
      <c r="TDZ24" s="37"/>
      <c r="TEA24" s="37"/>
      <c r="TEG24" s="37"/>
      <c r="TEH24" s="37"/>
      <c r="TEN24" s="37"/>
      <c r="TEO24" s="37"/>
      <c r="TEU24" s="37"/>
      <c r="TEV24" s="37"/>
      <c r="TFB24" s="37"/>
      <c r="TFC24" s="37"/>
      <c r="TFI24" s="37"/>
      <c r="TFJ24" s="37"/>
      <c r="TFP24" s="37"/>
      <c r="TFQ24" s="37"/>
      <c r="TFW24" s="37"/>
      <c r="TFX24" s="37"/>
      <c r="TGD24" s="37"/>
      <c r="TGE24" s="37"/>
      <c r="TGK24" s="37"/>
      <c r="TGL24" s="37"/>
      <c r="TGR24" s="37"/>
      <c r="TGS24" s="37"/>
      <c r="TGY24" s="37"/>
      <c r="TGZ24" s="37"/>
      <c r="THF24" s="37"/>
      <c r="THG24" s="37"/>
      <c r="THM24" s="37"/>
      <c r="THN24" s="37"/>
      <c r="THT24" s="37"/>
      <c r="THU24" s="37"/>
      <c r="TIA24" s="37"/>
      <c r="TIB24" s="37"/>
      <c r="TIH24" s="37"/>
      <c r="TII24" s="37"/>
      <c r="TIO24" s="37"/>
      <c r="TIP24" s="37"/>
      <c r="TIV24" s="37"/>
      <c r="TIW24" s="37"/>
      <c r="TJC24" s="37"/>
      <c r="TJD24" s="37"/>
      <c r="TJJ24" s="37"/>
      <c r="TJK24" s="37"/>
      <c r="TJQ24" s="37"/>
      <c r="TJR24" s="37"/>
      <c r="TJX24" s="37"/>
      <c r="TJY24" s="37"/>
      <c r="TKE24" s="37"/>
      <c r="TKF24" s="37"/>
      <c r="TKL24" s="37"/>
      <c r="TKM24" s="37"/>
      <c r="TKS24" s="37"/>
      <c r="TKT24" s="37"/>
      <c r="TKZ24" s="37"/>
      <c r="TLA24" s="37"/>
      <c r="TLG24" s="37"/>
      <c r="TLH24" s="37"/>
      <c r="TLN24" s="37"/>
      <c r="TLO24" s="37"/>
      <c r="TLU24" s="37"/>
      <c r="TLV24" s="37"/>
      <c r="TMB24" s="37"/>
      <c r="TMC24" s="37"/>
      <c r="TMI24" s="37"/>
      <c r="TMJ24" s="37"/>
      <c r="TMP24" s="37"/>
      <c r="TMQ24" s="37"/>
      <c r="TMW24" s="37"/>
      <c r="TMX24" s="37"/>
      <c r="TND24" s="37"/>
      <c r="TNE24" s="37"/>
      <c r="TNK24" s="37"/>
      <c r="TNL24" s="37"/>
      <c r="TNR24" s="37"/>
      <c r="TNS24" s="37"/>
      <c r="TNY24" s="37"/>
      <c r="TNZ24" s="37"/>
      <c r="TOF24" s="37"/>
      <c r="TOG24" s="37"/>
      <c r="TOM24" s="37"/>
      <c r="TON24" s="37"/>
      <c r="TOT24" s="37"/>
      <c r="TOU24" s="37"/>
      <c r="TPA24" s="37"/>
      <c r="TPB24" s="37"/>
      <c r="TPH24" s="37"/>
      <c r="TPI24" s="37"/>
      <c r="TPO24" s="37"/>
      <c r="TPP24" s="37"/>
      <c r="TPV24" s="37"/>
      <c r="TPW24" s="37"/>
      <c r="TQC24" s="37"/>
      <c r="TQD24" s="37"/>
      <c r="TQJ24" s="37"/>
      <c r="TQK24" s="37"/>
      <c r="TQQ24" s="37"/>
      <c r="TQR24" s="37"/>
      <c r="TQX24" s="37"/>
      <c r="TQY24" s="37"/>
      <c r="TRE24" s="37"/>
      <c r="TRF24" s="37"/>
      <c r="TRL24" s="37"/>
      <c r="TRM24" s="37"/>
      <c r="TRS24" s="37"/>
      <c r="TRT24" s="37"/>
      <c r="TRZ24" s="37"/>
      <c r="TSA24" s="37"/>
      <c r="TSG24" s="37"/>
      <c r="TSH24" s="37"/>
      <c r="TSN24" s="37"/>
      <c r="TSO24" s="37"/>
      <c r="TSU24" s="37"/>
      <c r="TSV24" s="37"/>
      <c r="TTB24" s="37"/>
      <c r="TTC24" s="37"/>
      <c r="TTI24" s="37"/>
      <c r="TTJ24" s="37"/>
      <c r="TTP24" s="37"/>
      <c r="TTQ24" s="37"/>
      <c r="TTW24" s="37"/>
      <c r="TTX24" s="37"/>
      <c r="TUD24" s="37"/>
      <c r="TUE24" s="37"/>
      <c r="TUK24" s="37"/>
      <c r="TUL24" s="37"/>
      <c r="TUR24" s="37"/>
      <c r="TUS24" s="37"/>
      <c r="TUY24" s="37"/>
      <c r="TUZ24" s="37"/>
      <c r="TVF24" s="37"/>
      <c r="TVG24" s="37"/>
      <c r="TVM24" s="37"/>
      <c r="TVN24" s="37"/>
      <c r="TVT24" s="37"/>
      <c r="TVU24" s="37"/>
      <c r="TWA24" s="37"/>
      <c r="TWB24" s="37"/>
      <c r="TWH24" s="37"/>
      <c r="TWI24" s="37"/>
      <c r="TWO24" s="37"/>
      <c r="TWP24" s="37"/>
      <c r="TWV24" s="37"/>
      <c r="TWW24" s="37"/>
      <c r="TXC24" s="37"/>
      <c r="TXD24" s="37"/>
      <c r="TXJ24" s="37"/>
      <c r="TXK24" s="37"/>
      <c r="TXQ24" s="37"/>
      <c r="TXR24" s="37"/>
      <c r="TXX24" s="37"/>
      <c r="TXY24" s="37"/>
      <c r="TYE24" s="37"/>
      <c r="TYF24" s="37"/>
      <c r="TYL24" s="37"/>
      <c r="TYM24" s="37"/>
      <c r="TYS24" s="37"/>
      <c r="TYT24" s="37"/>
      <c r="TYZ24" s="37"/>
      <c r="TZA24" s="37"/>
      <c r="TZG24" s="37"/>
      <c r="TZH24" s="37"/>
      <c r="TZN24" s="37"/>
      <c r="TZO24" s="37"/>
      <c r="TZU24" s="37"/>
      <c r="TZV24" s="37"/>
      <c r="UAB24" s="37"/>
      <c r="UAC24" s="37"/>
      <c r="UAI24" s="37"/>
      <c r="UAJ24" s="37"/>
      <c r="UAP24" s="37"/>
      <c r="UAQ24" s="37"/>
      <c r="UAW24" s="37"/>
      <c r="UAX24" s="37"/>
      <c r="UBD24" s="37"/>
      <c r="UBE24" s="37"/>
      <c r="UBK24" s="37"/>
      <c r="UBL24" s="37"/>
      <c r="UBR24" s="37"/>
      <c r="UBS24" s="37"/>
      <c r="UBY24" s="37"/>
      <c r="UBZ24" s="37"/>
      <c r="UCF24" s="37"/>
      <c r="UCG24" s="37"/>
      <c r="UCM24" s="37"/>
      <c r="UCN24" s="37"/>
      <c r="UCT24" s="37"/>
      <c r="UCU24" s="37"/>
      <c r="UDA24" s="37"/>
      <c r="UDB24" s="37"/>
      <c r="UDH24" s="37"/>
      <c r="UDI24" s="37"/>
      <c r="UDO24" s="37"/>
      <c r="UDP24" s="37"/>
      <c r="UDV24" s="37"/>
      <c r="UDW24" s="37"/>
      <c r="UEC24" s="37"/>
      <c r="UED24" s="37"/>
      <c r="UEJ24" s="37"/>
      <c r="UEK24" s="37"/>
      <c r="UEQ24" s="37"/>
      <c r="UER24" s="37"/>
      <c r="UEX24" s="37"/>
      <c r="UEY24" s="37"/>
      <c r="UFE24" s="37"/>
      <c r="UFF24" s="37"/>
      <c r="UFL24" s="37"/>
      <c r="UFM24" s="37"/>
      <c r="UFS24" s="37"/>
      <c r="UFT24" s="37"/>
      <c r="UFZ24" s="37"/>
      <c r="UGA24" s="37"/>
      <c r="UGG24" s="37"/>
      <c r="UGH24" s="37"/>
      <c r="UGN24" s="37"/>
      <c r="UGO24" s="37"/>
      <c r="UGU24" s="37"/>
      <c r="UGV24" s="37"/>
      <c r="UHB24" s="37"/>
      <c r="UHC24" s="37"/>
      <c r="UHI24" s="37"/>
      <c r="UHJ24" s="37"/>
      <c r="UHP24" s="37"/>
      <c r="UHQ24" s="37"/>
      <c r="UHW24" s="37"/>
      <c r="UHX24" s="37"/>
      <c r="UID24" s="37"/>
      <c r="UIE24" s="37"/>
      <c r="UIK24" s="37"/>
      <c r="UIL24" s="37"/>
      <c r="UIR24" s="37"/>
      <c r="UIS24" s="37"/>
      <c r="UIY24" s="37"/>
      <c r="UIZ24" s="37"/>
      <c r="UJF24" s="37"/>
      <c r="UJG24" s="37"/>
      <c r="UJM24" s="37"/>
      <c r="UJN24" s="37"/>
      <c r="UJT24" s="37"/>
      <c r="UJU24" s="37"/>
      <c r="UKA24" s="37"/>
      <c r="UKB24" s="37"/>
      <c r="UKH24" s="37"/>
      <c r="UKI24" s="37"/>
      <c r="UKO24" s="37"/>
      <c r="UKP24" s="37"/>
      <c r="UKV24" s="37"/>
      <c r="UKW24" s="37"/>
      <c r="ULC24" s="37"/>
      <c r="ULD24" s="37"/>
      <c r="ULJ24" s="37"/>
      <c r="ULK24" s="37"/>
      <c r="ULQ24" s="37"/>
      <c r="ULR24" s="37"/>
      <c r="ULX24" s="37"/>
      <c r="ULY24" s="37"/>
      <c r="UME24" s="37"/>
      <c r="UMF24" s="37"/>
      <c r="UML24" s="37"/>
      <c r="UMM24" s="37"/>
      <c r="UMS24" s="37"/>
      <c r="UMT24" s="37"/>
      <c r="UMZ24" s="37"/>
      <c r="UNA24" s="37"/>
      <c r="UNG24" s="37"/>
      <c r="UNH24" s="37"/>
      <c r="UNN24" s="37"/>
      <c r="UNO24" s="37"/>
      <c r="UNU24" s="37"/>
      <c r="UNV24" s="37"/>
      <c r="UOB24" s="37"/>
      <c r="UOC24" s="37"/>
      <c r="UOI24" s="37"/>
      <c r="UOJ24" s="37"/>
      <c r="UOP24" s="37"/>
      <c r="UOQ24" s="37"/>
      <c r="UOW24" s="37"/>
      <c r="UOX24" s="37"/>
      <c r="UPD24" s="37"/>
      <c r="UPE24" s="37"/>
      <c r="UPK24" s="37"/>
      <c r="UPL24" s="37"/>
      <c r="UPR24" s="37"/>
      <c r="UPS24" s="37"/>
      <c r="UPY24" s="37"/>
      <c r="UPZ24" s="37"/>
      <c r="UQF24" s="37"/>
      <c r="UQG24" s="37"/>
      <c r="UQM24" s="37"/>
      <c r="UQN24" s="37"/>
      <c r="UQT24" s="37"/>
      <c r="UQU24" s="37"/>
      <c r="URA24" s="37"/>
      <c r="URB24" s="37"/>
      <c r="URH24" s="37"/>
      <c r="URI24" s="37"/>
      <c r="URO24" s="37"/>
      <c r="URP24" s="37"/>
      <c r="URV24" s="37"/>
      <c r="URW24" s="37"/>
      <c r="USC24" s="37"/>
      <c r="USD24" s="37"/>
      <c r="USJ24" s="37"/>
      <c r="USK24" s="37"/>
      <c r="USQ24" s="37"/>
      <c r="USR24" s="37"/>
      <c r="USX24" s="37"/>
      <c r="USY24" s="37"/>
      <c r="UTE24" s="37"/>
      <c r="UTF24" s="37"/>
      <c r="UTL24" s="37"/>
      <c r="UTM24" s="37"/>
      <c r="UTS24" s="37"/>
      <c r="UTT24" s="37"/>
      <c r="UTZ24" s="37"/>
      <c r="UUA24" s="37"/>
      <c r="UUG24" s="37"/>
      <c r="UUH24" s="37"/>
      <c r="UUN24" s="37"/>
      <c r="UUO24" s="37"/>
      <c r="UUU24" s="37"/>
      <c r="UUV24" s="37"/>
      <c r="UVB24" s="37"/>
      <c r="UVC24" s="37"/>
      <c r="UVI24" s="37"/>
      <c r="UVJ24" s="37"/>
      <c r="UVP24" s="37"/>
      <c r="UVQ24" s="37"/>
      <c r="UVW24" s="37"/>
      <c r="UVX24" s="37"/>
      <c r="UWD24" s="37"/>
      <c r="UWE24" s="37"/>
      <c r="UWK24" s="37"/>
      <c r="UWL24" s="37"/>
      <c r="UWR24" s="37"/>
      <c r="UWS24" s="37"/>
      <c r="UWY24" s="37"/>
      <c r="UWZ24" s="37"/>
      <c r="UXF24" s="37"/>
      <c r="UXG24" s="37"/>
      <c r="UXM24" s="37"/>
      <c r="UXN24" s="37"/>
      <c r="UXT24" s="37"/>
      <c r="UXU24" s="37"/>
      <c r="UYA24" s="37"/>
      <c r="UYB24" s="37"/>
      <c r="UYH24" s="37"/>
      <c r="UYI24" s="37"/>
      <c r="UYO24" s="37"/>
      <c r="UYP24" s="37"/>
      <c r="UYV24" s="37"/>
      <c r="UYW24" s="37"/>
      <c r="UZC24" s="37"/>
      <c r="UZD24" s="37"/>
      <c r="UZJ24" s="37"/>
      <c r="UZK24" s="37"/>
      <c r="UZQ24" s="37"/>
      <c r="UZR24" s="37"/>
      <c r="UZX24" s="37"/>
      <c r="UZY24" s="37"/>
      <c r="VAE24" s="37"/>
      <c r="VAF24" s="37"/>
      <c r="VAL24" s="37"/>
      <c r="VAM24" s="37"/>
      <c r="VAS24" s="37"/>
      <c r="VAT24" s="37"/>
      <c r="VAZ24" s="37"/>
      <c r="VBA24" s="37"/>
      <c r="VBG24" s="37"/>
      <c r="VBH24" s="37"/>
      <c r="VBN24" s="37"/>
      <c r="VBO24" s="37"/>
      <c r="VBU24" s="37"/>
      <c r="VBV24" s="37"/>
      <c r="VCB24" s="37"/>
      <c r="VCC24" s="37"/>
      <c r="VCI24" s="37"/>
      <c r="VCJ24" s="37"/>
      <c r="VCP24" s="37"/>
      <c r="VCQ24" s="37"/>
      <c r="VCW24" s="37"/>
      <c r="VCX24" s="37"/>
      <c r="VDD24" s="37"/>
      <c r="VDE24" s="37"/>
      <c r="VDK24" s="37"/>
      <c r="VDL24" s="37"/>
      <c r="VDR24" s="37"/>
      <c r="VDS24" s="37"/>
      <c r="VDY24" s="37"/>
      <c r="VDZ24" s="37"/>
      <c r="VEF24" s="37"/>
      <c r="VEG24" s="37"/>
      <c r="VEM24" s="37"/>
      <c r="VEN24" s="37"/>
      <c r="VET24" s="37"/>
      <c r="VEU24" s="37"/>
      <c r="VFA24" s="37"/>
      <c r="VFB24" s="37"/>
      <c r="VFH24" s="37"/>
      <c r="VFI24" s="37"/>
      <c r="VFO24" s="37"/>
      <c r="VFP24" s="37"/>
      <c r="VFV24" s="37"/>
      <c r="VFW24" s="37"/>
      <c r="VGC24" s="37"/>
      <c r="VGD24" s="37"/>
      <c r="VGJ24" s="37"/>
      <c r="VGK24" s="37"/>
      <c r="VGQ24" s="37"/>
      <c r="VGR24" s="37"/>
      <c r="VGX24" s="37"/>
      <c r="VGY24" s="37"/>
      <c r="VHE24" s="37"/>
      <c r="VHF24" s="37"/>
      <c r="VHL24" s="37"/>
      <c r="VHM24" s="37"/>
      <c r="VHS24" s="37"/>
      <c r="VHT24" s="37"/>
      <c r="VHZ24" s="37"/>
      <c r="VIA24" s="37"/>
      <c r="VIG24" s="37"/>
      <c r="VIH24" s="37"/>
      <c r="VIN24" s="37"/>
      <c r="VIO24" s="37"/>
      <c r="VIU24" s="37"/>
      <c r="VIV24" s="37"/>
      <c r="VJB24" s="37"/>
      <c r="VJC24" s="37"/>
      <c r="VJI24" s="37"/>
      <c r="VJJ24" s="37"/>
      <c r="VJP24" s="37"/>
      <c r="VJQ24" s="37"/>
      <c r="VJW24" s="37"/>
      <c r="VJX24" s="37"/>
      <c r="VKD24" s="37"/>
      <c r="VKE24" s="37"/>
      <c r="VKK24" s="37"/>
      <c r="VKL24" s="37"/>
      <c r="VKR24" s="37"/>
      <c r="VKS24" s="37"/>
      <c r="VKY24" s="37"/>
      <c r="VKZ24" s="37"/>
      <c r="VLF24" s="37"/>
      <c r="VLG24" s="37"/>
      <c r="VLM24" s="37"/>
      <c r="VLN24" s="37"/>
      <c r="VLT24" s="37"/>
      <c r="VLU24" s="37"/>
      <c r="VMA24" s="37"/>
      <c r="VMB24" s="37"/>
      <c r="VMH24" s="37"/>
      <c r="VMI24" s="37"/>
      <c r="VMO24" s="37"/>
      <c r="VMP24" s="37"/>
      <c r="VMV24" s="37"/>
      <c r="VMW24" s="37"/>
      <c r="VNC24" s="37"/>
      <c r="VND24" s="37"/>
      <c r="VNJ24" s="37"/>
      <c r="VNK24" s="37"/>
      <c r="VNQ24" s="37"/>
      <c r="VNR24" s="37"/>
      <c r="VNX24" s="37"/>
      <c r="VNY24" s="37"/>
      <c r="VOE24" s="37"/>
      <c r="VOF24" s="37"/>
      <c r="VOL24" s="37"/>
      <c r="VOM24" s="37"/>
      <c r="VOS24" s="37"/>
      <c r="VOT24" s="37"/>
      <c r="VOZ24" s="37"/>
      <c r="VPA24" s="37"/>
      <c r="VPG24" s="37"/>
      <c r="VPH24" s="37"/>
      <c r="VPN24" s="37"/>
      <c r="VPO24" s="37"/>
      <c r="VPU24" s="37"/>
      <c r="VPV24" s="37"/>
      <c r="VQB24" s="37"/>
      <c r="VQC24" s="37"/>
      <c r="VQI24" s="37"/>
      <c r="VQJ24" s="37"/>
      <c r="VQP24" s="37"/>
      <c r="VQQ24" s="37"/>
      <c r="VQW24" s="37"/>
      <c r="VQX24" s="37"/>
      <c r="VRD24" s="37"/>
      <c r="VRE24" s="37"/>
      <c r="VRK24" s="37"/>
      <c r="VRL24" s="37"/>
      <c r="VRR24" s="37"/>
      <c r="VRS24" s="37"/>
      <c r="VRY24" s="37"/>
      <c r="VRZ24" s="37"/>
      <c r="VSF24" s="37"/>
      <c r="VSG24" s="37"/>
      <c r="VSM24" s="37"/>
      <c r="VSN24" s="37"/>
      <c r="VST24" s="37"/>
      <c r="VSU24" s="37"/>
      <c r="VTA24" s="37"/>
      <c r="VTB24" s="37"/>
      <c r="VTH24" s="37"/>
      <c r="VTI24" s="37"/>
      <c r="VTO24" s="37"/>
      <c r="VTP24" s="37"/>
      <c r="VTV24" s="37"/>
      <c r="VTW24" s="37"/>
      <c r="VUC24" s="37"/>
      <c r="VUD24" s="37"/>
      <c r="VUJ24" s="37"/>
      <c r="VUK24" s="37"/>
      <c r="VUQ24" s="37"/>
      <c r="VUR24" s="37"/>
      <c r="VUX24" s="37"/>
      <c r="VUY24" s="37"/>
      <c r="VVE24" s="37"/>
      <c r="VVF24" s="37"/>
      <c r="VVL24" s="37"/>
      <c r="VVM24" s="37"/>
      <c r="VVS24" s="37"/>
      <c r="VVT24" s="37"/>
      <c r="VVZ24" s="37"/>
      <c r="VWA24" s="37"/>
      <c r="VWG24" s="37"/>
      <c r="VWH24" s="37"/>
      <c r="VWN24" s="37"/>
      <c r="VWO24" s="37"/>
      <c r="VWU24" s="37"/>
      <c r="VWV24" s="37"/>
      <c r="VXB24" s="37"/>
      <c r="VXC24" s="37"/>
      <c r="VXI24" s="37"/>
      <c r="VXJ24" s="37"/>
      <c r="VXP24" s="37"/>
      <c r="VXQ24" s="37"/>
      <c r="VXW24" s="37"/>
      <c r="VXX24" s="37"/>
      <c r="VYD24" s="37"/>
      <c r="VYE24" s="37"/>
      <c r="VYK24" s="37"/>
      <c r="VYL24" s="37"/>
      <c r="VYR24" s="37"/>
      <c r="VYS24" s="37"/>
      <c r="VYY24" s="37"/>
      <c r="VYZ24" s="37"/>
      <c r="VZF24" s="37"/>
      <c r="VZG24" s="37"/>
      <c r="VZM24" s="37"/>
      <c r="VZN24" s="37"/>
      <c r="VZT24" s="37"/>
      <c r="VZU24" s="37"/>
      <c r="WAA24" s="37"/>
      <c r="WAB24" s="37"/>
      <c r="WAH24" s="37"/>
      <c r="WAI24" s="37"/>
      <c r="WAO24" s="37"/>
      <c r="WAP24" s="37"/>
      <c r="WAV24" s="37"/>
      <c r="WAW24" s="37"/>
      <c r="WBC24" s="37"/>
      <c r="WBD24" s="37"/>
      <c r="WBJ24" s="37"/>
      <c r="WBK24" s="37"/>
      <c r="WBQ24" s="37"/>
      <c r="WBR24" s="37"/>
      <c r="WBX24" s="37"/>
      <c r="WBY24" s="37"/>
      <c r="WCE24" s="37"/>
      <c r="WCF24" s="37"/>
      <c r="WCL24" s="37"/>
      <c r="WCM24" s="37"/>
      <c r="WCS24" s="37"/>
      <c r="WCT24" s="37"/>
      <c r="WCZ24" s="37"/>
      <c r="WDA24" s="37"/>
      <c r="WDG24" s="37"/>
      <c r="WDH24" s="37"/>
      <c r="WDN24" s="37"/>
      <c r="WDO24" s="37"/>
      <c r="WDU24" s="37"/>
      <c r="WDV24" s="37"/>
      <c r="WEB24" s="37"/>
      <c r="WEC24" s="37"/>
      <c r="WEI24" s="37"/>
      <c r="WEJ24" s="37"/>
      <c r="WEP24" s="37"/>
      <c r="WEQ24" s="37"/>
      <c r="WEW24" s="37"/>
      <c r="WEX24" s="37"/>
      <c r="WFD24" s="37"/>
      <c r="WFE24" s="37"/>
      <c r="WFK24" s="37"/>
      <c r="WFL24" s="37"/>
      <c r="WFR24" s="37"/>
      <c r="WFS24" s="37"/>
      <c r="WFY24" s="37"/>
      <c r="WFZ24" s="37"/>
      <c r="WGF24" s="37"/>
      <c r="WGG24" s="37"/>
      <c r="WGM24" s="37"/>
      <c r="WGN24" s="37"/>
      <c r="WGT24" s="37"/>
      <c r="WGU24" s="37"/>
      <c r="WHA24" s="37"/>
      <c r="WHB24" s="37"/>
      <c r="WHH24" s="37"/>
      <c r="WHI24" s="37"/>
      <c r="WHO24" s="37"/>
      <c r="WHP24" s="37"/>
      <c r="WHV24" s="37"/>
      <c r="WHW24" s="37"/>
      <c r="WIC24" s="37"/>
      <c r="WID24" s="37"/>
      <c r="WIJ24" s="37"/>
      <c r="WIK24" s="37"/>
      <c r="WIQ24" s="37"/>
      <c r="WIR24" s="37"/>
      <c r="WIX24" s="37"/>
      <c r="WIY24" s="37"/>
      <c r="WJE24" s="37"/>
      <c r="WJF24" s="37"/>
      <c r="WJL24" s="37"/>
      <c r="WJM24" s="37"/>
      <c r="WJS24" s="37"/>
      <c r="WJT24" s="37"/>
      <c r="WJZ24" s="37"/>
      <c r="WKA24" s="37"/>
      <c r="WKG24" s="37"/>
      <c r="WKH24" s="37"/>
      <c r="WKN24" s="37"/>
      <c r="WKO24" s="37"/>
      <c r="WKU24" s="37"/>
      <c r="WKV24" s="37"/>
      <c r="WLB24" s="37"/>
      <c r="WLC24" s="37"/>
      <c r="WLI24" s="37"/>
      <c r="WLJ24" s="37"/>
      <c r="WLP24" s="37"/>
      <c r="WLQ24" s="37"/>
      <c r="WLW24" s="37"/>
      <c r="WLX24" s="37"/>
      <c r="WMD24" s="37"/>
      <c r="WME24" s="37"/>
      <c r="WMK24" s="37"/>
      <c r="WML24" s="37"/>
      <c r="WMR24" s="37"/>
      <c r="WMS24" s="37"/>
      <c r="WMY24" s="37"/>
      <c r="WMZ24" s="37"/>
      <c r="WNF24" s="37"/>
      <c r="WNG24" s="37"/>
      <c r="WNM24" s="37"/>
      <c r="WNN24" s="37"/>
      <c r="WNT24" s="37"/>
      <c r="WNU24" s="37"/>
      <c r="WOA24" s="37"/>
      <c r="WOB24" s="37"/>
      <c r="WOH24" s="37"/>
      <c r="WOI24" s="37"/>
      <c r="WOO24" s="37"/>
      <c r="WOP24" s="37"/>
      <c r="WOV24" s="37"/>
      <c r="WOW24" s="37"/>
      <c r="WPC24" s="37"/>
      <c r="WPD24" s="37"/>
      <c r="WPJ24" s="37"/>
      <c r="WPK24" s="37"/>
      <c r="WPQ24" s="37"/>
      <c r="WPR24" s="37"/>
      <c r="WPX24" s="37"/>
      <c r="WPY24" s="37"/>
      <c r="WQE24" s="37"/>
      <c r="WQF24" s="37"/>
      <c r="WQL24" s="37"/>
      <c r="WQM24" s="37"/>
      <c r="WQS24" s="37"/>
      <c r="WQT24" s="37"/>
      <c r="WQZ24" s="37"/>
      <c r="WRA24" s="37"/>
      <c r="WRG24" s="37"/>
      <c r="WRH24" s="37"/>
      <c r="WRN24" s="37"/>
      <c r="WRO24" s="37"/>
      <c r="WRU24" s="37"/>
      <c r="WRV24" s="37"/>
      <c r="WSB24" s="37"/>
      <c r="WSC24" s="37"/>
      <c r="WSI24" s="37"/>
      <c r="WSJ24" s="37"/>
      <c r="WSP24" s="37"/>
      <c r="WSQ24" s="37"/>
      <c r="WSW24" s="37"/>
      <c r="WSX24" s="37"/>
      <c r="WTD24" s="37"/>
      <c r="WTE24" s="37"/>
      <c r="WTK24" s="37"/>
      <c r="WTL24" s="37"/>
      <c r="WTR24" s="37"/>
      <c r="WTS24" s="37"/>
      <c r="WTY24" s="37"/>
      <c r="WTZ24" s="37"/>
      <c r="WUF24" s="37"/>
      <c r="WUG24" s="37"/>
      <c r="WUM24" s="37"/>
      <c r="WUN24" s="37"/>
      <c r="WUT24" s="37"/>
      <c r="WUU24" s="37"/>
      <c r="WVA24" s="37"/>
      <c r="WVB24" s="37"/>
      <c r="WVH24" s="37"/>
      <c r="WVI24" s="37"/>
      <c r="WVO24" s="37"/>
      <c r="WVP24" s="37"/>
      <c r="WVV24" s="37"/>
      <c r="WVW24" s="37"/>
      <c r="WWC24" s="37"/>
      <c r="WWD24" s="37"/>
      <c r="WWJ24" s="37"/>
      <c r="WWK24" s="37"/>
      <c r="WWQ24" s="37"/>
      <c r="WWR24" s="37"/>
      <c r="WWX24" s="37"/>
      <c r="WWY24" s="37"/>
      <c r="WXE24" s="37"/>
      <c r="WXF24" s="37"/>
      <c r="WXL24" s="37"/>
      <c r="WXM24" s="37"/>
      <c r="WXS24" s="37"/>
      <c r="WXT24" s="37"/>
      <c r="WXZ24" s="37"/>
      <c r="WYA24" s="37"/>
      <c r="WYG24" s="37"/>
      <c r="WYH24" s="37"/>
      <c r="WYN24" s="37"/>
      <c r="WYO24" s="37"/>
      <c r="WYU24" s="37"/>
      <c r="WYV24" s="37"/>
      <c r="WZB24" s="37"/>
      <c r="WZC24" s="37"/>
      <c r="WZI24" s="37"/>
      <c r="WZJ24" s="37"/>
      <c r="WZP24" s="37"/>
      <c r="WZQ24" s="37"/>
      <c r="WZW24" s="37"/>
      <c r="WZX24" s="37"/>
      <c r="XAD24" s="37"/>
      <c r="XAE24" s="37"/>
      <c r="XAK24" s="37"/>
      <c r="XAL24" s="37"/>
      <c r="XAR24" s="37"/>
      <c r="XAS24" s="37"/>
      <c r="XAY24" s="37"/>
      <c r="XAZ24" s="37"/>
      <c r="XBF24" s="37"/>
      <c r="XBG24" s="37"/>
      <c r="XBM24" s="37"/>
      <c r="XBN24" s="37"/>
      <c r="XBT24" s="37"/>
      <c r="XBU24" s="37"/>
      <c r="XCA24" s="37"/>
      <c r="XCB24" s="37"/>
      <c r="XCH24" s="37"/>
      <c r="XCI24" s="37"/>
      <c r="XCO24" s="37"/>
      <c r="XCP24" s="37"/>
      <c r="XCV24" s="37"/>
      <c r="XCW24" s="37"/>
      <c r="XDC24" s="37"/>
      <c r="XDD24" s="37"/>
      <c r="XDJ24" s="37"/>
      <c r="XDK24" s="37"/>
      <c r="XDQ24" s="37"/>
      <c r="XDR24" s="37"/>
      <c r="XDX24" s="37"/>
      <c r="XDY24" s="37"/>
      <c r="XEE24" s="37"/>
      <c r="XEF24" s="37"/>
      <c r="XEL24" s="37"/>
      <c r="XEM24" s="37"/>
      <c r="XES24" s="37"/>
      <c r="XET24" s="37"/>
      <c r="XEZ24" s="37"/>
      <c r="XFA24" s="37"/>
    </row>
    <row r="25" spans="1:1023 1029:2045 2051:3067 3073:4096 4102:5118 5124:6140 6146:8191 8197:9213 9219:10235 10241:11264 11270:12286 12292:13308 13314:15359 15365:16381" s="27" customFormat="1" ht="13.15" customHeight="1" x14ac:dyDescent="0.2">
      <c r="A25" s="48" t="s">
        <v>195</v>
      </c>
      <c r="B25" s="48"/>
      <c r="C25" s="49">
        <v>3176973</v>
      </c>
      <c r="D25" s="49">
        <v>518056</v>
      </c>
      <c r="E25" s="49">
        <v>16.309999999999999</v>
      </c>
      <c r="F25" s="49">
        <v>3695029</v>
      </c>
    </row>
    <row r="26" spans="1:1023 1029:2045 2051:3067 3073:4096 4102:5118 5124:6140 6146:8191 8197:9213 9219:10235 10241:11264 11270:12286 12292:13308 13314:15359 15365:16381" ht="13.15" customHeight="1" x14ac:dyDescent="0.2">
      <c r="A26" s="46" t="s">
        <v>196</v>
      </c>
      <c r="B26" s="46"/>
      <c r="C26" s="47">
        <v>1488216</v>
      </c>
      <c r="D26" s="47">
        <v>-167686</v>
      </c>
      <c r="E26" s="47">
        <v>-11.27</v>
      </c>
      <c r="F26" s="47">
        <v>1320530</v>
      </c>
    </row>
    <row r="27" spans="1:1023 1029:2045 2051:3067 3073:4096 4102:5118 5124:6140 6146:8191 8197:9213 9219:10235 10241:11264 11270:12286 12292:13308 13314:15359 15365:16381" s="27" customFormat="1" ht="13.15" customHeight="1" x14ac:dyDescent="0.2">
      <c r="A27" s="48" t="s">
        <v>197</v>
      </c>
      <c r="B27" s="48"/>
      <c r="C27" s="49">
        <v>1487866</v>
      </c>
      <c r="D27" s="49">
        <v>-167686</v>
      </c>
      <c r="E27" s="49">
        <v>-11.27</v>
      </c>
      <c r="F27" s="49">
        <v>1320180</v>
      </c>
    </row>
    <row r="28" spans="1:1023 1029:2045 2051:3067 3073:4096 4102:5118 5124:6140 6146:8191 8197:9213 9219:10235 10241:11264 11270:12286 12292:13308 13314:15359 15365:16381" s="27" customFormat="1" ht="13.15" customHeight="1" x14ac:dyDescent="0.2">
      <c r="A28" s="48" t="s">
        <v>198</v>
      </c>
      <c r="B28" s="48"/>
      <c r="C28" s="49">
        <v>350</v>
      </c>
      <c r="D28" s="49">
        <v>0</v>
      </c>
      <c r="E28" s="49">
        <v>0</v>
      </c>
      <c r="F28" s="49">
        <v>350</v>
      </c>
    </row>
    <row r="29" spans="1:1023 1029:2045 2051:3067 3073:4096 4102:5118 5124:6140 6146:8191 8197:9213 9219:10235 10241:11264 11270:12286 12292:13308 13314:15359 15365:16381" ht="13.15" customHeight="1" x14ac:dyDescent="0.2">
      <c r="A29" s="46" t="s">
        <v>199</v>
      </c>
      <c r="B29" s="46"/>
      <c r="C29" s="47">
        <v>2905136</v>
      </c>
      <c r="D29" s="47">
        <v>-429000</v>
      </c>
      <c r="E29" s="47">
        <v>-14.77</v>
      </c>
      <c r="F29" s="47">
        <v>2476136</v>
      </c>
    </row>
    <row r="30" spans="1:1023 1029:2045 2051:3067 3073:4096 4102:5118 5124:6140 6146:8191 8197:9213 9219:10235 10241:11264 11270:12286 12292:13308 13314:15359 15365:16381" s="27" customFormat="1" ht="13.15" customHeight="1" x14ac:dyDescent="0.2">
      <c r="A30" s="48" t="s">
        <v>200</v>
      </c>
      <c r="B30" s="48"/>
      <c r="C30" s="49">
        <v>30000</v>
      </c>
      <c r="D30" s="49">
        <v>0</v>
      </c>
      <c r="E30" s="49">
        <v>0</v>
      </c>
      <c r="F30" s="49">
        <v>30000</v>
      </c>
    </row>
    <row r="31" spans="1:1023 1029:2045 2051:3067 3073:4096 4102:5118 5124:6140 6146:8191 8197:9213 9219:10235 10241:11264 11270:12286 12292:13308 13314:15359 15365:16381" s="27" customFormat="1" ht="13.15" customHeight="1" x14ac:dyDescent="0.2">
      <c r="A31" s="48" t="s">
        <v>201</v>
      </c>
      <c r="B31" s="48"/>
      <c r="C31" s="49">
        <v>1309636</v>
      </c>
      <c r="D31" s="49">
        <v>153000</v>
      </c>
      <c r="E31" s="49">
        <v>11.68</v>
      </c>
      <c r="F31" s="49">
        <v>1462636</v>
      </c>
    </row>
    <row r="32" spans="1:1023 1029:2045 2051:3067 3073:4096 4102:5118 5124:6140 6146:8191 8197:9213 9219:10235 10241:11264 11270:12286 12292:13308 13314:15359 15365:16381" s="27" customFormat="1" ht="13.15" customHeight="1" x14ac:dyDescent="0.2">
      <c r="A32" s="48" t="s">
        <v>202</v>
      </c>
      <c r="B32" s="48"/>
      <c r="C32" s="49">
        <v>1565500</v>
      </c>
      <c r="D32" s="49">
        <v>-582000</v>
      </c>
      <c r="E32" s="49">
        <v>-37.18</v>
      </c>
      <c r="F32" s="49">
        <v>983500</v>
      </c>
    </row>
    <row r="33" spans="1:1023 1029:2045 2051:3067 3073:4096 4102:5118 5124:6140 6146:8191 8197:9213 9219:10235 10241:11264 11270:12286 12292:13308 13314:15359 15365:16381" s="38" customFormat="1" ht="13.15" customHeight="1" x14ac:dyDescent="0.2">
      <c r="A33" s="46" t="s">
        <v>203</v>
      </c>
      <c r="B33" s="46"/>
      <c r="C33" s="47">
        <v>4886766</v>
      </c>
      <c r="D33" s="47">
        <v>-584119</v>
      </c>
      <c r="E33" s="47">
        <v>-11.95</v>
      </c>
      <c r="F33" s="47">
        <v>4302647</v>
      </c>
      <c r="G33" s="37"/>
      <c r="H33" s="37"/>
      <c r="N33" s="37"/>
      <c r="O33" s="37"/>
      <c r="U33" s="37"/>
      <c r="V33" s="37"/>
      <c r="AB33" s="37"/>
      <c r="AC33" s="37"/>
      <c r="AI33" s="37"/>
      <c r="AJ33" s="37"/>
      <c r="AP33" s="37"/>
      <c r="AQ33" s="37"/>
      <c r="AW33" s="37"/>
      <c r="AX33" s="37"/>
      <c r="BD33" s="37"/>
      <c r="BE33" s="37"/>
      <c r="BK33" s="37"/>
      <c r="BL33" s="37"/>
      <c r="BR33" s="37"/>
      <c r="BS33" s="37"/>
      <c r="BY33" s="37"/>
      <c r="BZ33" s="37"/>
      <c r="CF33" s="37"/>
      <c r="CG33" s="37"/>
      <c r="CM33" s="37"/>
      <c r="CN33" s="37"/>
      <c r="CT33" s="37"/>
      <c r="CU33" s="37"/>
      <c r="DA33" s="37"/>
      <c r="DB33" s="37"/>
      <c r="DH33" s="37"/>
      <c r="DI33" s="37"/>
      <c r="DO33" s="37"/>
      <c r="DP33" s="37"/>
      <c r="DV33" s="37"/>
      <c r="DW33" s="37"/>
      <c r="EC33" s="37"/>
      <c r="ED33" s="37"/>
      <c r="EJ33" s="37"/>
      <c r="EK33" s="37"/>
      <c r="EQ33" s="37"/>
      <c r="ER33" s="37"/>
      <c r="EX33" s="37"/>
      <c r="EY33" s="37"/>
      <c r="FE33" s="37"/>
      <c r="FF33" s="37"/>
      <c r="FL33" s="37"/>
      <c r="FM33" s="37"/>
      <c r="FS33" s="37"/>
      <c r="FT33" s="37"/>
      <c r="FZ33" s="37"/>
      <c r="GA33" s="37"/>
      <c r="GG33" s="37"/>
      <c r="GH33" s="37"/>
      <c r="GN33" s="37"/>
      <c r="GO33" s="37"/>
      <c r="GU33" s="37"/>
      <c r="GV33" s="37"/>
      <c r="HB33" s="37"/>
      <c r="HC33" s="37"/>
      <c r="HI33" s="37"/>
      <c r="HJ33" s="37"/>
      <c r="HP33" s="37"/>
      <c r="HQ33" s="37"/>
      <c r="HW33" s="37"/>
      <c r="HX33" s="37"/>
      <c r="ID33" s="37"/>
      <c r="IE33" s="37"/>
      <c r="IK33" s="37"/>
      <c r="IL33" s="37"/>
      <c r="IR33" s="37"/>
      <c r="IS33" s="37"/>
      <c r="IY33" s="37"/>
      <c r="IZ33" s="37"/>
      <c r="JF33" s="37"/>
      <c r="JG33" s="37"/>
      <c r="JM33" s="37"/>
      <c r="JN33" s="37"/>
      <c r="JT33" s="37"/>
      <c r="JU33" s="37"/>
      <c r="KA33" s="37"/>
      <c r="KB33" s="37"/>
      <c r="KH33" s="37"/>
      <c r="KI33" s="37"/>
      <c r="KO33" s="37"/>
      <c r="KP33" s="37"/>
      <c r="KV33" s="37"/>
      <c r="KW33" s="37"/>
      <c r="LC33" s="37"/>
      <c r="LD33" s="37"/>
      <c r="LJ33" s="37"/>
      <c r="LK33" s="37"/>
      <c r="LQ33" s="37"/>
      <c r="LR33" s="37"/>
      <c r="LX33" s="37"/>
      <c r="LY33" s="37"/>
      <c r="ME33" s="37"/>
      <c r="MF33" s="37"/>
      <c r="ML33" s="37"/>
      <c r="MM33" s="37"/>
      <c r="MS33" s="37"/>
      <c r="MT33" s="37"/>
      <c r="MZ33" s="37"/>
      <c r="NA33" s="37"/>
      <c r="NG33" s="37"/>
      <c r="NH33" s="37"/>
      <c r="NN33" s="37"/>
      <c r="NO33" s="37"/>
      <c r="NU33" s="37"/>
      <c r="NV33" s="37"/>
      <c r="OB33" s="37"/>
      <c r="OC33" s="37"/>
      <c r="OI33" s="37"/>
      <c r="OJ33" s="37"/>
      <c r="OP33" s="37"/>
      <c r="OQ33" s="37"/>
      <c r="OW33" s="37"/>
      <c r="OX33" s="37"/>
      <c r="PD33" s="37"/>
      <c r="PE33" s="37"/>
      <c r="PK33" s="37"/>
      <c r="PL33" s="37"/>
      <c r="PR33" s="37"/>
      <c r="PS33" s="37"/>
      <c r="PY33" s="37"/>
      <c r="PZ33" s="37"/>
      <c r="QF33" s="37"/>
      <c r="QG33" s="37"/>
      <c r="QM33" s="37"/>
      <c r="QN33" s="37"/>
      <c r="QT33" s="37"/>
      <c r="QU33" s="37"/>
      <c r="RA33" s="37"/>
      <c r="RB33" s="37"/>
      <c r="RH33" s="37"/>
      <c r="RI33" s="37"/>
      <c r="RO33" s="37"/>
      <c r="RP33" s="37"/>
      <c r="RV33" s="37"/>
      <c r="RW33" s="37"/>
      <c r="SC33" s="37"/>
      <c r="SD33" s="37"/>
      <c r="SJ33" s="37"/>
      <c r="SK33" s="37"/>
      <c r="SQ33" s="37"/>
      <c r="SR33" s="37"/>
      <c r="SX33" s="37"/>
      <c r="SY33" s="37"/>
      <c r="TE33" s="37"/>
      <c r="TF33" s="37"/>
      <c r="TL33" s="37"/>
      <c r="TM33" s="37"/>
      <c r="TS33" s="37"/>
      <c r="TT33" s="37"/>
      <c r="TZ33" s="37"/>
      <c r="UA33" s="37"/>
      <c r="UG33" s="37"/>
      <c r="UH33" s="37"/>
      <c r="UN33" s="37"/>
      <c r="UO33" s="37"/>
      <c r="UU33" s="37"/>
      <c r="UV33" s="37"/>
      <c r="VB33" s="37"/>
      <c r="VC33" s="37"/>
      <c r="VI33" s="37"/>
      <c r="VJ33" s="37"/>
      <c r="VP33" s="37"/>
      <c r="VQ33" s="37"/>
      <c r="VW33" s="37"/>
      <c r="VX33" s="37"/>
      <c r="WD33" s="37"/>
      <c r="WE33" s="37"/>
      <c r="WK33" s="37"/>
      <c r="WL33" s="37"/>
      <c r="WR33" s="37"/>
      <c r="WS33" s="37"/>
      <c r="WY33" s="37"/>
      <c r="WZ33" s="37"/>
      <c r="XF33" s="37"/>
      <c r="XG33" s="37"/>
      <c r="XM33" s="37"/>
      <c r="XN33" s="37"/>
      <c r="XT33" s="37"/>
      <c r="XU33" s="37"/>
      <c r="YA33" s="37"/>
      <c r="YB33" s="37"/>
      <c r="YH33" s="37"/>
      <c r="YI33" s="37"/>
      <c r="YO33" s="37"/>
      <c r="YP33" s="37"/>
      <c r="YV33" s="37"/>
      <c r="YW33" s="37"/>
      <c r="ZC33" s="37"/>
      <c r="ZD33" s="37"/>
      <c r="ZJ33" s="37"/>
      <c r="ZK33" s="37"/>
      <c r="ZQ33" s="37"/>
      <c r="ZR33" s="37"/>
      <c r="ZX33" s="37"/>
      <c r="ZY33" s="37"/>
      <c r="AAE33" s="37"/>
      <c r="AAF33" s="37"/>
      <c r="AAL33" s="37"/>
      <c r="AAM33" s="37"/>
      <c r="AAS33" s="37"/>
      <c r="AAT33" s="37"/>
      <c r="AAZ33" s="37"/>
      <c r="ABA33" s="37"/>
      <c r="ABG33" s="37"/>
      <c r="ABH33" s="37"/>
      <c r="ABN33" s="37"/>
      <c r="ABO33" s="37"/>
      <c r="ABU33" s="37"/>
      <c r="ABV33" s="37"/>
      <c r="ACB33" s="37"/>
      <c r="ACC33" s="37"/>
      <c r="ACI33" s="37"/>
      <c r="ACJ33" s="37"/>
      <c r="ACP33" s="37"/>
      <c r="ACQ33" s="37"/>
      <c r="ACW33" s="37"/>
      <c r="ACX33" s="37"/>
      <c r="ADD33" s="37"/>
      <c r="ADE33" s="37"/>
      <c r="ADK33" s="37"/>
      <c r="ADL33" s="37"/>
      <c r="ADR33" s="37"/>
      <c r="ADS33" s="37"/>
      <c r="ADY33" s="37"/>
      <c r="ADZ33" s="37"/>
      <c r="AEF33" s="37"/>
      <c r="AEG33" s="37"/>
      <c r="AEM33" s="37"/>
      <c r="AEN33" s="37"/>
      <c r="AET33" s="37"/>
      <c r="AEU33" s="37"/>
      <c r="AFA33" s="37"/>
      <c r="AFB33" s="37"/>
      <c r="AFH33" s="37"/>
      <c r="AFI33" s="37"/>
      <c r="AFO33" s="37"/>
      <c r="AFP33" s="37"/>
      <c r="AFV33" s="37"/>
      <c r="AFW33" s="37"/>
      <c r="AGC33" s="37"/>
      <c r="AGD33" s="37"/>
      <c r="AGJ33" s="37"/>
      <c r="AGK33" s="37"/>
      <c r="AGQ33" s="37"/>
      <c r="AGR33" s="37"/>
      <c r="AGX33" s="37"/>
      <c r="AGY33" s="37"/>
      <c r="AHE33" s="37"/>
      <c r="AHF33" s="37"/>
      <c r="AHL33" s="37"/>
      <c r="AHM33" s="37"/>
      <c r="AHS33" s="37"/>
      <c r="AHT33" s="37"/>
      <c r="AHZ33" s="37"/>
      <c r="AIA33" s="37"/>
      <c r="AIG33" s="37"/>
      <c r="AIH33" s="37"/>
      <c r="AIN33" s="37"/>
      <c r="AIO33" s="37"/>
      <c r="AIU33" s="37"/>
      <c r="AIV33" s="37"/>
      <c r="AJB33" s="37"/>
      <c r="AJC33" s="37"/>
      <c r="AJI33" s="37"/>
      <c r="AJJ33" s="37"/>
      <c r="AJP33" s="37"/>
      <c r="AJQ33" s="37"/>
      <c r="AJW33" s="37"/>
      <c r="AJX33" s="37"/>
      <c r="AKD33" s="37"/>
      <c r="AKE33" s="37"/>
      <c r="AKK33" s="37"/>
      <c r="AKL33" s="37"/>
      <c r="AKR33" s="37"/>
      <c r="AKS33" s="37"/>
      <c r="AKY33" s="37"/>
      <c r="AKZ33" s="37"/>
      <c r="ALF33" s="37"/>
      <c r="ALG33" s="37"/>
      <c r="ALM33" s="37"/>
      <c r="ALN33" s="37"/>
      <c r="ALT33" s="37"/>
      <c r="ALU33" s="37"/>
      <c r="AMA33" s="37"/>
      <c r="AMB33" s="37"/>
      <c r="AMH33" s="37"/>
      <c r="AMI33" s="37"/>
      <c r="AMO33" s="37"/>
      <c r="AMP33" s="37"/>
      <c r="AMV33" s="37"/>
      <c r="AMW33" s="37"/>
      <c r="ANC33" s="37"/>
      <c r="AND33" s="37"/>
      <c r="ANJ33" s="37"/>
      <c r="ANK33" s="37"/>
      <c r="ANQ33" s="37"/>
      <c r="ANR33" s="37"/>
      <c r="ANX33" s="37"/>
      <c r="ANY33" s="37"/>
      <c r="AOE33" s="37"/>
      <c r="AOF33" s="37"/>
      <c r="AOL33" s="37"/>
      <c r="AOM33" s="37"/>
      <c r="AOS33" s="37"/>
      <c r="AOT33" s="37"/>
      <c r="AOZ33" s="37"/>
      <c r="APA33" s="37"/>
      <c r="APG33" s="37"/>
      <c r="APH33" s="37"/>
      <c r="APN33" s="37"/>
      <c r="APO33" s="37"/>
      <c r="APU33" s="37"/>
      <c r="APV33" s="37"/>
      <c r="AQB33" s="37"/>
      <c r="AQC33" s="37"/>
      <c r="AQI33" s="37"/>
      <c r="AQJ33" s="37"/>
      <c r="AQP33" s="37"/>
      <c r="AQQ33" s="37"/>
      <c r="AQW33" s="37"/>
      <c r="AQX33" s="37"/>
      <c r="ARD33" s="37"/>
      <c r="ARE33" s="37"/>
      <c r="ARK33" s="37"/>
      <c r="ARL33" s="37"/>
      <c r="ARR33" s="37"/>
      <c r="ARS33" s="37"/>
      <c r="ARY33" s="37"/>
      <c r="ARZ33" s="37"/>
      <c r="ASF33" s="37"/>
      <c r="ASG33" s="37"/>
      <c r="ASM33" s="37"/>
      <c r="ASN33" s="37"/>
      <c r="AST33" s="37"/>
      <c r="ASU33" s="37"/>
      <c r="ATA33" s="37"/>
      <c r="ATB33" s="37"/>
      <c r="ATH33" s="37"/>
      <c r="ATI33" s="37"/>
      <c r="ATO33" s="37"/>
      <c r="ATP33" s="37"/>
      <c r="ATV33" s="37"/>
      <c r="ATW33" s="37"/>
      <c r="AUC33" s="37"/>
      <c r="AUD33" s="37"/>
      <c r="AUJ33" s="37"/>
      <c r="AUK33" s="37"/>
      <c r="AUQ33" s="37"/>
      <c r="AUR33" s="37"/>
      <c r="AUX33" s="37"/>
      <c r="AUY33" s="37"/>
      <c r="AVE33" s="37"/>
      <c r="AVF33" s="37"/>
      <c r="AVL33" s="37"/>
      <c r="AVM33" s="37"/>
      <c r="AVS33" s="37"/>
      <c r="AVT33" s="37"/>
      <c r="AVZ33" s="37"/>
      <c r="AWA33" s="37"/>
      <c r="AWG33" s="37"/>
      <c r="AWH33" s="37"/>
      <c r="AWN33" s="37"/>
      <c r="AWO33" s="37"/>
      <c r="AWU33" s="37"/>
      <c r="AWV33" s="37"/>
      <c r="AXB33" s="37"/>
      <c r="AXC33" s="37"/>
      <c r="AXI33" s="37"/>
      <c r="AXJ33" s="37"/>
      <c r="AXP33" s="37"/>
      <c r="AXQ33" s="37"/>
      <c r="AXW33" s="37"/>
      <c r="AXX33" s="37"/>
      <c r="AYD33" s="37"/>
      <c r="AYE33" s="37"/>
      <c r="AYK33" s="37"/>
      <c r="AYL33" s="37"/>
      <c r="AYR33" s="37"/>
      <c r="AYS33" s="37"/>
      <c r="AYY33" s="37"/>
      <c r="AYZ33" s="37"/>
      <c r="AZF33" s="37"/>
      <c r="AZG33" s="37"/>
      <c r="AZM33" s="37"/>
      <c r="AZN33" s="37"/>
      <c r="AZT33" s="37"/>
      <c r="AZU33" s="37"/>
      <c r="BAA33" s="37"/>
      <c r="BAB33" s="37"/>
      <c r="BAH33" s="37"/>
      <c r="BAI33" s="37"/>
      <c r="BAO33" s="37"/>
      <c r="BAP33" s="37"/>
      <c r="BAV33" s="37"/>
      <c r="BAW33" s="37"/>
      <c r="BBC33" s="37"/>
      <c r="BBD33" s="37"/>
      <c r="BBJ33" s="37"/>
      <c r="BBK33" s="37"/>
      <c r="BBQ33" s="37"/>
      <c r="BBR33" s="37"/>
      <c r="BBX33" s="37"/>
      <c r="BBY33" s="37"/>
      <c r="BCE33" s="37"/>
      <c r="BCF33" s="37"/>
      <c r="BCL33" s="37"/>
      <c r="BCM33" s="37"/>
      <c r="BCS33" s="37"/>
      <c r="BCT33" s="37"/>
      <c r="BCZ33" s="37"/>
      <c r="BDA33" s="37"/>
      <c r="BDG33" s="37"/>
      <c r="BDH33" s="37"/>
      <c r="BDN33" s="37"/>
      <c r="BDO33" s="37"/>
      <c r="BDU33" s="37"/>
      <c r="BDV33" s="37"/>
      <c r="BEB33" s="37"/>
      <c r="BEC33" s="37"/>
      <c r="BEI33" s="37"/>
      <c r="BEJ33" s="37"/>
      <c r="BEP33" s="37"/>
      <c r="BEQ33" s="37"/>
      <c r="BEW33" s="37"/>
      <c r="BEX33" s="37"/>
      <c r="BFD33" s="37"/>
      <c r="BFE33" s="37"/>
      <c r="BFK33" s="37"/>
      <c r="BFL33" s="37"/>
      <c r="BFR33" s="37"/>
      <c r="BFS33" s="37"/>
      <c r="BFY33" s="37"/>
      <c r="BFZ33" s="37"/>
      <c r="BGF33" s="37"/>
      <c r="BGG33" s="37"/>
      <c r="BGM33" s="37"/>
      <c r="BGN33" s="37"/>
      <c r="BGT33" s="37"/>
      <c r="BGU33" s="37"/>
      <c r="BHA33" s="37"/>
      <c r="BHB33" s="37"/>
      <c r="BHH33" s="37"/>
      <c r="BHI33" s="37"/>
      <c r="BHO33" s="37"/>
      <c r="BHP33" s="37"/>
      <c r="BHV33" s="37"/>
      <c r="BHW33" s="37"/>
      <c r="BIC33" s="37"/>
      <c r="BID33" s="37"/>
      <c r="BIJ33" s="37"/>
      <c r="BIK33" s="37"/>
      <c r="BIQ33" s="37"/>
      <c r="BIR33" s="37"/>
      <c r="BIX33" s="37"/>
      <c r="BIY33" s="37"/>
      <c r="BJE33" s="37"/>
      <c r="BJF33" s="37"/>
      <c r="BJL33" s="37"/>
      <c r="BJM33" s="37"/>
      <c r="BJS33" s="37"/>
      <c r="BJT33" s="37"/>
      <c r="BJZ33" s="37"/>
      <c r="BKA33" s="37"/>
      <c r="BKG33" s="37"/>
      <c r="BKH33" s="37"/>
      <c r="BKN33" s="37"/>
      <c r="BKO33" s="37"/>
      <c r="BKU33" s="37"/>
      <c r="BKV33" s="37"/>
      <c r="BLB33" s="37"/>
      <c r="BLC33" s="37"/>
      <c r="BLI33" s="37"/>
      <c r="BLJ33" s="37"/>
      <c r="BLP33" s="37"/>
      <c r="BLQ33" s="37"/>
      <c r="BLW33" s="37"/>
      <c r="BLX33" s="37"/>
      <c r="BMD33" s="37"/>
      <c r="BME33" s="37"/>
      <c r="BMK33" s="37"/>
      <c r="BML33" s="37"/>
      <c r="BMR33" s="37"/>
      <c r="BMS33" s="37"/>
      <c r="BMY33" s="37"/>
      <c r="BMZ33" s="37"/>
      <c r="BNF33" s="37"/>
      <c r="BNG33" s="37"/>
      <c r="BNM33" s="37"/>
      <c r="BNN33" s="37"/>
      <c r="BNT33" s="37"/>
      <c r="BNU33" s="37"/>
      <c r="BOA33" s="37"/>
      <c r="BOB33" s="37"/>
      <c r="BOH33" s="37"/>
      <c r="BOI33" s="37"/>
      <c r="BOO33" s="37"/>
      <c r="BOP33" s="37"/>
      <c r="BOV33" s="37"/>
      <c r="BOW33" s="37"/>
      <c r="BPC33" s="37"/>
      <c r="BPD33" s="37"/>
      <c r="BPJ33" s="37"/>
      <c r="BPK33" s="37"/>
      <c r="BPQ33" s="37"/>
      <c r="BPR33" s="37"/>
      <c r="BPX33" s="37"/>
      <c r="BPY33" s="37"/>
      <c r="BQE33" s="37"/>
      <c r="BQF33" s="37"/>
      <c r="BQL33" s="37"/>
      <c r="BQM33" s="37"/>
      <c r="BQS33" s="37"/>
      <c r="BQT33" s="37"/>
      <c r="BQZ33" s="37"/>
      <c r="BRA33" s="37"/>
      <c r="BRG33" s="37"/>
      <c r="BRH33" s="37"/>
      <c r="BRN33" s="37"/>
      <c r="BRO33" s="37"/>
      <c r="BRU33" s="37"/>
      <c r="BRV33" s="37"/>
      <c r="BSB33" s="37"/>
      <c r="BSC33" s="37"/>
      <c r="BSI33" s="37"/>
      <c r="BSJ33" s="37"/>
      <c r="BSP33" s="37"/>
      <c r="BSQ33" s="37"/>
      <c r="BSW33" s="37"/>
      <c r="BSX33" s="37"/>
      <c r="BTD33" s="37"/>
      <c r="BTE33" s="37"/>
      <c r="BTK33" s="37"/>
      <c r="BTL33" s="37"/>
      <c r="BTR33" s="37"/>
      <c r="BTS33" s="37"/>
      <c r="BTY33" s="37"/>
      <c r="BTZ33" s="37"/>
      <c r="BUF33" s="37"/>
      <c r="BUG33" s="37"/>
      <c r="BUM33" s="37"/>
      <c r="BUN33" s="37"/>
      <c r="BUT33" s="37"/>
      <c r="BUU33" s="37"/>
      <c r="BVA33" s="37"/>
      <c r="BVB33" s="37"/>
      <c r="BVH33" s="37"/>
      <c r="BVI33" s="37"/>
      <c r="BVO33" s="37"/>
      <c r="BVP33" s="37"/>
      <c r="BVV33" s="37"/>
      <c r="BVW33" s="37"/>
      <c r="BWC33" s="37"/>
      <c r="BWD33" s="37"/>
      <c r="BWJ33" s="37"/>
      <c r="BWK33" s="37"/>
      <c r="BWQ33" s="37"/>
      <c r="BWR33" s="37"/>
      <c r="BWX33" s="37"/>
      <c r="BWY33" s="37"/>
      <c r="BXE33" s="37"/>
      <c r="BXF33" s="37"/>
      <c r="BXL33" s="37"/>
      <c r="BXM33" s="37"/>
      <c r="BXS33" s="37"/>
      <c r="BXT33" s="37"/>
      <c r="BXZ33" s="37"/>
      <c r="BYA33" s="37"/>
      <c r="BYG33" s="37"/>
      <c r="BYH33" s="37"/>
      <c r="BYN33" s="37"/>
      <c r="BYO33" s="37"/>
      <c r="BYU33" s="37"/>
      <c r="BYV33" s="37"/>
      <c r="BZB33" s="37"/>
      <c r="BZC33" s="37"/>
      <c r="BZI33" s="37"/>
      <c r="BZJ33" s="37"/>
      <c r="BZP33" s="37"/>
      <c r="BZQ33" s="37"/>
      <c r="BZW33" s="37"/>
      <c r="BZX33" s="37"/>
      <c r="CAD33" s="37"/>
      <c r="CAE33" s="37"/>
      <c r="CAK33" s="37"/>
      <c r="CAL33" s="37"/>
      <c r="CAR33" s="37"/>
      <c r="CAS33" s="37"/>
      <c r="CAY33" s="37"/>
      <c r="CAZ33" s="37"/>
      <c r="CBF33" s="37"/>
      <c r="CBG33" s="37"/>
      <c r="CBM33" s="37"/>
      <c r="CBN33" s="37"/>
      <c r="CBT33" s="37"/>
      <c r="CBU33" s="37"/>
      <c r="CCA33" s="37"/>
      <c r="CCB33" s="37"/>
      <c r="CCH33" s="37"/>
      <c r="CCI33" s="37"/>
      <c r="CCO33" s="37"/>
      <c r="CCP33" s="37"/>
      <c r="CCV33" s="37"/>
      <c r="CCW33" s="37"/>
      <c r="CDC33" s="37"/>
      <c r="CDD33" s="37"/>
      <c r="CDJ33" s="37"/>
      <c r="CDK33" s="37"/>
      <c r="CDQ33" s="37"/>
      <c r="CDR33" s="37"/>
      <c r="CDX33" s="37"/>
      <c r="CDY33" s="37"/>
      <c r="CEE33" s="37"/>
      <c r="CEF33" s="37"/>
      <c r="CEL33" s="37"/>
      <c r="CEM33" s="37"/>
      <c r="CES33" s="37"/>
      <c r="CET33" s="37"/>
      <c r="CEZ33" s="37"/>
      <c r="CFA33" s="37"/>
      <c r="CFG33" s="37"/>
      <c r="CFH33" s="37"/>
      <c r="CFN33" s="37"/>
      <c r="CFO33" s="37"/>
      <c r="CFU33" s="37"/>
      <c r="CFV33" s="37"/>
      <c r="CGB33" s="37"/>
      <c r="CGC33" s="37"/>
      <c r="CGI33" s="37"/>
      <c r="CGJ33" s="37"/>
      <c r="CGP33" s="37"/>
      <c r="CGQ33" s="37"/>
      <c r="CGW33" s="37"/>
      <c r="CGX33" s="37"/>
      <c r="CHD33" s="37"/>
      <c r="CHE33" s="37"/>
      <c r="CHK33" s="37"/>
      <c r="CHL33" s="37"/>
      <c r="CHR33" s="37"/>
      <c r="CHS33" s="37"/>
      <c r="CHY33" s="37"/>
      <c r="CHZ33" s="37"/>
      <c r="CIF33" s="37"/>
      <c r="CIG33" s="37"/>
      <c r="CIM33" s="37"/>
      <c r="CIN33" s="37"/>
      <c r="CIT33" s="37"/>
      <c r="CIU33" s="37"/>
      <c r="CJA33" s="37"/>
      <c r="CJB33" s="37"/>
      <c r="CJH33" s="37"/>
      <c r="CJI33" s="37"/>
      <c r="CJO33" s="37"/>
      <c r="CJP33" s="37"/>
      <c r="CJV33" s="37"/>
      <c r="CJW33" s="37"/>
      <c r="CKC33" s="37"/>
      <c r="CKD33" s="37"/>
      <c r="CKJ33" s="37"/>
      <c r="CKK33" s="37"/>
      <c r="CKQ33" s="37"/>
      <c r="CKR33" s="37"/>
      <c r="CKX33" s="37"/>
      <c r="CKY33" s="37"/>
      <c r="CLE33" s="37"/>
      <c r="CLF33" s="37"/>
      <c r="CLL33" s="37"/>
      <c r="CLM33" s="37"/>
      <c r="CLS33" s="37"/>
      <c r="CLT33" s="37"/>
      <c r="CLZ33" s="37"/>
      <c r="CMA33" s="37"/>
      <c r="CMG33" s="37"/>
      <c r="CMH33" s="37"/>
      <c r="CMN33" s="37"/>
      <c r="CMO33" s="37"/>
      <c r="CMU33" s="37"/>
      <c r="CMV33" s="37"/>
      <c r="CNB33" s="37"/>
      <c r="CNC33" s="37"/>
      <c r="CNI33" s="37"/>
      <c r="CNJ33" s="37"/>
      <c r="CNP33" s="37"/>
      <c r="CNQ33" s="37"/>
      <c r="CNW33" s="37"/>
      <c r="CNX33" s="37"/>
      <c r="COD33" s="37"/>
      <c r="COE33" s="37"/>
      <c r="COK33" s="37"/>
      <c r="COL33" s="37"/>
      <c r="COR33" s="37"/>
      <c r="COS33" s="37"/>
      <c r="COY33" s="37"/>
      <c r="COZ33" s="37"/>
      <c r="CPF33" s="37"/>
      <c r="CPG33" s="37"/>
      <c r="CPM33" s="37"/>
      <c r="CPN33" s="37"/>
      <c r="CPT33" s="37"/>
      <c r="CPU33" s="37"/>
      <c r="CQA33" s="37"/>
      <c r="CQB33" s="37"/>
      <c r="CQH33" s="37"/>
      <c r="CQI33" s="37"/>
      <c r="CQO33" s="37"/>
      <c r="CQP33" s="37"/>
      <c r="CQV33" s="37"/>
      <c r="CQW33" s="37"/>
      <c r="CRC33" s="37"/>
      <c r="CRD33" s="37"/>
      <c r="CRJ33" s="37"/>
      <c r="CRK33" s="37"/>
      <c r="CRQ33" s="37"/>
      <c r="CRR33" s="37"/>
      <c r="CRX33" s="37"/>
      <c r="CRY33" s="37"/>
      <c r="CSE33" s="37"/>
      <c r="CSF33" s="37"/>
      <c r="CSL33" s="37"/>
      <c r="CSM33" s="37"/>
      <c r="CSS33" s="37"/>
      <c r="CST33" s="37"/>
      <c r="CSZ33" s="37"/>
      <c r="CTA33" s="37"/>
      <c r="CTG33" s="37"/>
      <c r="CTH33" s="37"/>
      <c r="CTN33" s="37"/>
      <c r="CTO33" s="37"/>
      <c r="CTU33" s="37"/>
      <c r="CTV33" s="37"/>
      <c r="CUB33" s="37"/>
      <c r="CUC33" s="37"/>
      <c r="CUI33" s="37"/>
      <c r="CUJ33" s="37"/>
      <c r="CUP33" s="37"/>
      <c r="CUQ33" s="37"/>
      <c r="CUW33" s="37"/>
      <c r="CUX33" s="37"/>
      <c r="CVD33" s="37"/>
      <c r="CVE33" s="37"/>
      <c r="CVK33" s="37"/>
      <c r="CVL33" s="37"/>
      <c r="CVR33" s="37"/>
      <c r="CVS33" s="37"/>
      <c r="CVY33" s="37"/>
      <c r="CVZ33" s="37"/>
      <c r="CWF33" s="37"/>
      <c r="CWG33" s="37"/>
      <c r="CWM33" s="37"/>
      <c r="CWN33" s="37"/>
      <c r="CWT33" s="37"/>
      <c r="CWU33" s="37"/>
      <c r="CXA33" s="37"/>
      <c r="CXB33" s="37"/>
      <c r="CXH33" s="37"/>
      <c r="CXI33" s="37"/>
      <c r="CXO33" s="37"/>
      <c r="CXP33" s="37"/>
      <c r="CXV33" s="37"/>
      <c r="CXW33" s="37"/>
      <c r="CYC33" s="37"/>
      <c r="CYD33" s="37"/>
      <c r="CYJ33" s="37"/>
      <c r="CYK33" s="37"/>
      <c r="CYQ33" s="37"/>
      <c r="CYR33" s="37"/>
      <c r="CYX33" s="37"/>
      <c r="CYY33" s="37"/>
      <c r="CZE33" s="37"/>
      <c r="CZF33" s="37"/>
      <c r="CZL33" s="37"/>
      <c r="CZM33" s="37"/>
      <c r="CZS33" s="37"/>
      <c r="CZT33" s="37"/>
      <c r="CZZ33" s="37"/>
      <c r="DAA33" s="37"/>
      <c r="DAG33" s="37"/>
      <c r="DAH33" s="37"/>
      <c r="DAN33" s="37"/>
      <c r="DAO33" s="37"/>
      <c r="DAU33" s="37"/>
      <c r="DAV33" s="37"/>
      <c r="DBB33" s="37"/>
      <c r="DBC33" s="37"/>
      <c r="DBI33" s="37"/>
      <c r="DBJ33" s="37"/>
      <c r="DBP33" s="37"/>
      <c r="DBQ33" s="37"/>
      <c r="DBW33" s="37"/>
      <c r="DBX33" s="37"/>
      <c r="DCD33" s="37"/>
      <c r="DCE33" s="37"/>
      <c r="DCK33" s="37"/>
      <c r="DCL33" s="37"/>
      <c r="DCR33" s="37"/>
      <c r="DCS33" s="37"/>
      <c r="DCY33" s="37"/>
      <c r="DCZ33" s="37"/>
      <c r="DDF33" s="37"/>
      <c r="DDG33" s="37"/>
      <c r="DDM33" s="37"/>
      <c r="DDN33" s="37"/>
      <c r="DDT33" s="37"/>
      <c r="DDU33" s="37"/>
      <c r="DEA33" s="37"/>
      <c r="DEB33" s="37"/>
      <c r="DEH33" s="37"/>
      <c r="DEI33" s="37"/>
      <c r="DEO33" s="37"/>
      <c r="DEP33" s="37"/>
      <c r="DEV33" s="37"/>
      <c r="DEW33" s="37"/>
      <c r="DFC33" s="37"/>
      <c r="DFD33" s="37"/>
      <c r="DFJ33" s="37"/>
      <c r="DFK33" s="37"/>
      <c r="DFQ33" s="37"/>
      <c r="DFR33" s="37"/>
      <c r="DFX33" s="37"/>
      <c r="DFY33" s="37"/>
      <c r="DGE33" s="37"/>
      <c r="DGF33" s="37"/>
      <c r="DGL33" s="37"/>
      <c r="DGM33" s="37"/>
      <c r="DGS33" s="37"/>
      <c r="DGT33" s="37"/>
      <c r="DGZ33" s="37"/>
      <c r="DHA33" s="37"/>
      <c r="DHG33" s="37"/>
      <c r="DHH33" s="37"/>
      <c r="DHN33" s="37"/>
      <c r="DHO33" s="37"/>
      <c r="DHU33" s="37"/>
      <c r="DHV33" s="37"/>
      <c r="DIB33" s="37"/>
      <c r="DIC33" s="37"/>
      <c r="DII33" s="37"/>
      <c r="DIJ33" s="37"/>
      <c r="DIP33" s="37"/>
      <c r="DIQ33" s="37"/>
      <c r="DIW33" s="37"/>
      <c r="DIX33" s="37"/>
      <c r="DJD33" s="37"/>
      <c r="DJE33" s="37"/>
      <c r="DJK33" s="37"/>
      <c r="DJL33" s="37"/>
      <c r="DJR33" s="37"/>
      <c r="DJS33" s="37"/>
      <c r="DJY33" s="37"/>
      <c r="DJZ33" s="37"/>
      <c r="DKF33" s="37"/>
      <c r="DKG33" s="37"/>
      <c r="DKM33" s="37"/>
      <c r="DKN33" s="37"/>
      <c r="DKT33" s="37"/>
      <c r="DKU33" s="37"/>
      <c r="DLA33" s="37"/>
      <c r="DLB33" s="37"/>
      <c r="DLH33" s="37"/>
      <c r="DLI33" s="37"/>
      <c r="DLO33" s="37"/>
      <c r="DLP33" s="37"/>
      <c r="DLV33" s="37"/>
      <c r="DLW33" s="37"/>
      <c r="DMC33" s="37"/>
      <c r="DMD33" s="37"/>
      <c r="DMJ33" s="37"/>
      <c r="DMK33" s="37"/>
      <c r="DMQ33" s="37"/>
      <c r="DMR33" s="37"/>
      <c r="DMX33" s="37"/>
      <c r="DMY33" s="37"/>
      <c r="DNE33" s="37"/>
      <c r="DNF33" s="37"/>
      <c r="DNL33" s="37"/>
      <c r="DNM33" s="37"/>
      <c r="DNS33" s="37"/>
      <c r="DNT33" s="37"/>
      <c r="DNZ33" s="37"/>
      <c r="DOA33" s="37"/>
      <c r="DOG33" s="37"/>
      <c r="DOH33" s="37"/>
      <c r="DON33" s="37"/>
      <c r="DOO33" s="37"/>
      <c r="DOU33" s="37"/>
      <c r="DOV33" s="37"/>
      <c r="DPB33" s="37"/>
      <c r="DPC33" s="37"/>
      <c r="DPI33" s="37"/>
      <c r="DPJ33" s="37"/>
      <c r="DPP33" s="37"/>
      <c r="DPQ33" s="37"/>
      <c r="DPW33" s="37"/>
      <c r="DPX33" s="37"/>
      <c r="DQD33" s="37"/>
      <c r="DQE33" s="37"/>
      <c r="DQK33" s="37"/>
      <c r="DQL33" s="37"/>
      <c r="DQR33" s="37"/>
      <c r="DQS33" s="37"/>
      <c r="DQY33" s="37"/>
      <c r="DQZ33" s="37"/>
      <c r="DRF33" s="37"/>
      <c r="DRG33" s="37"/>
      <c r="DRM33" s="37"/>
      <c r="DRN33" s="37"/>
      <c r="DRT33" s="37"/>
      <c r="DRU33" s="37"/>
      <c r="DSA33" s="37"/>
      <c r="DSB33" s="37"/>
      <c r="DSH33" s="37"/>
      <c r="DSI33" s="37"/>
      <c r="DSO33" s="37"/>
      <c r="DSP33" s="37"/>
      <c r="DSV33" s="37"/>
      <c r="DSW33" s="37"/>
      <c r="DTC33" s="37"/>
      <c r="DTD33" s="37"/>
      <c r="DTJ33" s="37"/>
      <c r="DTK33" s="37"/>
      <c r="DTQ33" s="37"/>
      <c r="DTR33" s="37"/>
      <c r="DTX33" s="37"/>
      <c r="DTY33" s="37"/>
      <c r="DUE33" s="37"/>
      <c r="DUF33" s="37"/>
      <c r="DUL33" s="37"/>
      <c r="DUM33" s="37"/>
      <c r="DUS33" s="37"/>
      <c r="DUT33" s="37"/>
      <c r="DUZ33" s="37"/>
      <c r="DVA33" s="37"/>
      <c r="DVG33" s="37"/>
      <c r="DVH33" s="37"/>
      <c r="DVN33" s="37"/>
      <c r="DVO33" s="37"/>
      <c r="DVU33" s="37"/>
      <c r="DVV33" s="37"/>
      <c r="DWB33" s="37"/>
      <c r="DWC33" s="37"/>
      <c r="DWI33" s="37"/>
      <c r="DWJ33" s="37"/>
      <c r="DWP33" s="37"/>
      <c r="DWQ33" s="37"/>
      <c r="DWW33" s="37"/>
      <c r="DWX33" s="37"/>
      <c r="DXD33" s="37"/>
      <c r="DXE33" s="37"/>
      <c r="DXK33" s="37"/>
      <c r="DXL33" s="37"/>
      <c r="DXR33" s="37"/>
      <c r="DXS33" s="37"/>
      <c r="DXY33" s="37"/>
      <c r="DXZ33" s="37"/>
      <c r="DYF33" s="37"/>
      <c r="DYG33" s="37"/>
      <c r="DYM33" s="37"/>
      <c r="DYN33" s="37"/>
      <c r="DYT33" s="37"/>
      <c r="DYU33" s="37"/>
      <c r="DZA33" s="37"/>
      <c r="DZB33" s="37"/>
      <c r="DZH33" s="37"/>
      <c r="DZI33" s="37"/>
      <c r="DZO33" s="37"/>
      <c r="DZP33" s="37"/>
      <c r="DZV33" s="37"/>
      <c r="DZW33" s="37"/>
      <c r="EAC33" s="37"/>
      <c r="EAD33" s="37"/>
      <c r="EAJ33" s="37"/>
      <c r="EAK33" s="37"/>
      <c r="EAQ33" s="37"/>
      <c r="EAR33" s="37"/>
      <c r="EAX33" s="37"/>
      <c r="EAY33" s="37"/>
      <c r="EBE33" s="37"/>
      <c r="EBF33" s="37"/>
      <c r="EBL33" s="37"/>
      <c r="EBM33" s="37"/>
      <c r="EBS33" s="37"/>
      <c r="EBT33" s="37"/>
      <c r="EBZ33" s="37"/>
      <c r="ECA33" s="37"/>
      <c r="ECG33" s="37"/>
      <c r="ECH33" s="37"/>
      <c r="ECN33" s="37"/>
      <c r="ECO33" s="37"/>
      <c r="ECU33" s="37"/>
      <c r="ECV33" s="37"/>
      <c r="EDB33" s="37"/>
      <c r="EDC33" s="37"/>
      <c r="EDI33" s="37"/>
      <c r="EDJ33" s="37"/>
      <c r="EDP33" s="37"/>
      <c r="EDQ33" s="37"/>
      <c r="EDW33" s="37"/>
      <c r="EDX33" s="37"/>
      <c r="EED33" s="37"/>
      <c r="EEE33" s="37"/>
      <c r="EEK33" s="37"/>
      <c r="EEL33" s="37"/>
      <c r="EER33" s="37"/>
      <c r="EES33" s="37"/>
      <c r="EEY33" s="37"/>
      <c r="EEZ33" s="37"/>
      <c r="EFF33" s="37"/>
      <c r="EFG33" s="37"/>
      <c r="EFM33" s="37"/>
      <c r="EFN33" s="37"/>
      <c r="EFT33" s="37"/>
      <c r="EFU33" s="37"/>
      <c r="EGA33" s="37"/>
      <c r="EGB33" s="37"/>
      <c r="EGH33" s="37"/>
      <c r="EGI33" s="37"/>
      <c r="EGO33" s="37"/>
      <c r="EGP33" s="37"/>
      <c r="EGV33" s="37"/>
      <c r="EGW33" s="37"/>
      <c r="EHC33" s="37"/>
      <c r="EHD33" s="37"/>
      <c r="EHJ33" s="37"/>
      <c r="EHK33" s="37"/>
      <c r="EHQ33" s="37"/>
      <c r="EHR33" s="37"/>
      <c r="EHX33" s="37"/>
      <c r="EHY33" s="37"/>
      <c r="EIE33" s="37"/>
      <c r="EIF33" s="37"/>
      <c r="EIL33" s="37"/>
      <c r="EIM33" s="37"/>
      <c r="EIS33" s="37"/>
      <c r="EIT33" s="37"/>
      <c r="EIZ33" s="37"/>
      <c r="EJA33" s="37"/>
      <c r="EJG33" s="37"/>
      <c r="EJH33" s="37"/>
      <c r="EJN33" s="37"/>
      <c r="EJO33" s="37"/>
      <c r="EJU33" s="37"/>
      <c r="EJV33" s="37"/>
      <c r="EKB33" s="37"/>
      <c r="EKC33" s="37"/>
      <c r="EKI33" s="37"/>
      <c r="EKJ33" s="37"/>
      <c r="EKP33" s="37"/>
      <c r="EKQ33" s="37"/>
      <c r="EKW33" s="37"/>
      <c r="EKX33" s="37"/>
      <c r="ELD33" s="37"/>
      <c r="ELE33" s="37"/>
      <c r="ELK33" s="37"/>
      <c r="ELL33" s="37"/>
      <c r="ELR33" s="37"/>
      <c r="ELS33" s="37"/>
      <c r="ELY33" s="37"/>
      <c r="ELZ33" s="37"/>
      <c r="EMF33" s="37"/>
      <c r="EMG33" s="37"/>
      <c r="EMM33" s="37"/>
      <c r="EMN33" s="37"/>
      <c r="EMT33" s="37"/>
      <c r="EMU33" s="37"/>
      <c r="ENA33" s="37"/>
      <c r="ENB33" s="37"/>
      <c r="ENH33" s="37"/>
      <c r="ENI33" s="37"/>
      <c r="ENO33" s="37"/>
      <c r="ENP33" s="37"/>
      <c r="ENV33" s="37"/>
      <c r="ENW33" s="37"/>
      <c r="EOC33" s="37"/>
      <c r="EOD33" s="37"/>
      <c r="EOJ33" s="37"/>
      <c r="EOK33" s="37"/>
      <c r="EOQ33" s="37"/>
      <c r="EOR33" s="37"/>
      <c r="EOX33" s="37"/>
      <c r="EOY33" s="37"/>
      <c r="EPE33" s="37"/>
      <c r="EPF33" s="37"/>
      <c r="EPL33" s="37"/>
      <c r="EPM33" s="37"/>
      <c r="EPS33" s="37"/>
      <c r="EPT33" s="37"/>
      <c r="EPZ33" s="37"/>
      <c r="EQA33" s="37"/>
      <c r="EQG33" s="37"/>
      <c r="EQH33" s="37"/>
      <c r="EQN33" s="37"/>
      <c r="EQO33" s="37"/>
      <c r="EQU33" s="37"/>
      <c r="EQV33" s="37"/>
      <c r="ERB33" s="37"/>
      <c r="ERC33" s="37"/>
      <c r="ERI33" s="37"/>
      <c r="ERJ33" s="37"/>
      <c r="ERP33" s="37"/>
      <c r="ERQ33" s="37"/>
      <c r="ERW33" s="37"/>
      <c r="ERX33" s="37"/>
      <c r="ESD33" s="37"/>
      <c r="ESE33" s="37"/>
      <c r="ESK33" s="37"/>
      <c r="ESL33" s="37"/>
      <c r="ESR33" s="37"/>
      <c r="ESS33" s="37"/>
      <c r="ESY33" s="37"/>
      <c r="ESZ33" s="37"/>
      <c r="ETF33" s="37"/>
      <c r="ETG33" s="37"/>
      <c r="ETM33" s="37"/>
      <c r="ETN33" s="37"/>
      <c r="ETT33" s="37"/>
      <c r="ETU33" s="37"/>
      <c r="EUA33" s="37"/>
      <c r="EUB33" s="37"/>
      <c r="EUH33" s="37"/>
      <c r="EUI33" s="37"/>
      <c r="EUO33" s="37"/>
      <c r="EUP33" s="37"/>
      <c r="EUV33" s="37"/>
      <c r="EUW33" s="37"/>
      <c r="EVC33" s="37"/>
      <c r="EVD33" s="37"/>
      <c r="EVJ33" s="37"/>
      <c r="EVK33" s="37"/>
      <c r="EVQ33" s="37"/>
      <c r="EVR33" s="37"/>
      <c r="EVX33" s="37"/>
      <c r="EVY33" s="37"/>
      <c r="EWE33" s="37"/>
      <c r="EWF33" s="37"/>
      <c r="EWL33" s="37"/>
      <c r="EWM33" s="37"/>
      <c r="EWS33" s="37"/>
      <c r="EWT33" s="37"/>
      <c r="EWZ33" s="37"/>
      <c r="EXA33" s="37"/>
      <c r="EXG33" s="37"/>
      <c r="EXH33" s="37"/>
      <c r="EXN33" s="37"/>
      <c r="EXO33" s="37"/>
      <c r="EXU33" s="37"/>
      <c r="EXV33" s="37"/>
      <c r="EYB33" s="37"/>
      <c r="EYC33" s="37"/>
      <c r="EYI33" s="37"/>
      <c r="EYJ33" s="37"/>
      <c r="EYP33" s="37"/>
      <c r="EYQ33" s="37"/>
      <c r="EYW33" s="37"/>
      <c r="EYX33" s="37"/>
      <c r="EZD33" s="37"/>
      <c r="EZE33" s="37"/>
      <c r="EZK33" s="37"/>
      <c r="EZL33" s="37"/>
      <c r="EZR33" s="37"/>
      <c r="EZS33" s="37"/>
      <c r="EZY33" s="37"/>
      <c r="EZZ33" s="37"/>
      <c r="FAF33" s="37"/>
      <c r="FAG33" s="37"/>
      <c r="FAM33" s="37"/>
      <c r="FAN33" s="37"/>
      <c r="FAT33" s="37"/>
      <c r="FAU33" s="37"/>
      <c r="FBA33" s="37"/>
      <c r="FBB33" s="37"/>
      <c r="FBH33" s="37"/>
      <c r="FBI33" s="37"/>
      <c r="FBO33" s="37"/>
      <c r="FBP33" s="37"/>
      <c r="FBV33" s="37"/>
      <c r="FBW33" s="37"/>
      <c r="FCC33" s="37"/>
      <c r="FCD33" s="37"/>
      <c r="FCJ33" s="37"/>
      <c r="FCK33" s="37"/>
      <c r="FCQ33" s="37"/>
      <c r="FCR33" s="37"/>
      <c r="FCX33" s="37"/>
      <c r="FCY33" s="37"/>
      <c r="FDE33" s="37"/>
      <c r="FDF33" s="37"/>
      <c r="FDL33" s="37"/>
      <c r="FDM33" s="37"/>
      <c r="FDS33" s="37"/>
      <c r="FDT33" s="37"/>
      <c r="FDZ33" s="37"/>
      <c r="FEA33" s="37"/>
      <c r="FEG33" s="37"/>
      <c r="FEH33" s="37"/>
      <c r="FEN33" s="37"/>
      <c r="FEO33" s="37"/>
      <c r="FEU33" s="37"/>
      <c r="FEV33" s="37"/>
      <c r="FFB33" s="37"/>
      <c r="FFC33" s="37"/>
      <c r="FFI33" s="37"/>
      <c r="FFJ33" s="37"/>
      <c r="FFP33" s="37"/>
      <c r="FFQ33" s="37"/>
      <c r="FFW33" s="37"/>
      <c r="FFX33" s="37"/>
      <c r="FGD33" s="37"/>
      <c r="FGE33" s="37"/>
      <c r="FGK33" s="37"/>
      <c r="FGL33" s="37"/>
      <c r="FGR33" s="37"/>
      <c r="FGS33" s="37"/>
      <c r="FGY33" s="37"/>
      <c r="FGZ33" s="37"/>
      <c r="FHF33" s="37"/>
      <c r="FHG33" s="37"/>
      <c r="FHM33" s="37"/>
      <c r="FHN33" s="37"/>
      <c r="FHT33" s="37"/>
      <c r="FHU33" s="37"/>
      <c r="FIA33" s="37"/>
      <c r="FIB33" s="37"/>
      <c r="FIH33" s="37"/>
      <c r="FII33" s="37"/>
      <c r="FIO33" s="37"/>
      <c r="FIP33" s="37"/>
      <c r="FIV33" s="37"/>
      <c r="FIW33" s="37"/>
      <c r="FJC33" s="37"/>
      <c r="FJD33" s="37"/>
      <c r="FJJ33" s="37"/>
      <c r="FJK33" s="37"/>
      <c r="FJQ33" s="37"/>
      <c r="FJR33" s="37"/>
      <c r="FJX33" s="37"/>
      <c r="FJY33" s="37"/>
      <c r="FKE33" s="37"/>
      <c r="FKF33" s="37"/>
      <c r="FKL33" s="37"/>
      <c r="FKM33" s="37"/>
      <c r="FKS33" s="37"/>
      <c r="FKT33" s="37"/>
      <c r="FKZ33" s="37"/>
      <c r="FLA33" s="37"/>
      <c r="FLG33" s="37"/>
      <c r="FLH33" s="37"/>
      <c r="FLN33" s="37"/>
      <c r="FLO33" s="37"/>
      <c r="FLU33" s="37"/>
      <c r="FLV33" s="37"/>
      <c r="FMB33" s="37"/>
      <c r="FMC33" s="37"/>
      <c r="FMI33" s="37"/>
      <c r="FMJ33" s="37"/>
      <c r="FMP33" s="37"/>
      <c r="FMQ33" s="37"/>
      <c r="FMW33" s="37"/>
      <c r="FMX33" s="37"/>
      <c r="FND33" s="37"/>
      <c r="FNE33" s="37"/>
      <c r="FNK33" s="37"/>
      <c r="FNL33" s="37"/>
      <c r="FNR33" s="37"/>
      <c r="FNS33" s="37"/>
      <c r="FNY33" s="37"/>
      <c r="FNZ33" s="37"/>
      <c r="FOF33" s="37"/>
      <c r="FOG33" s="37"/>
      <c r="FOM33" s="37"/>
      <c r="FON33" s="37"/>
      <c r="FOT33" s="37"/>
      <c r="FOU33" s="37"/>
      <c r="FPA33" s="37"/>
      <c r="FPB33" s="37"/>
      <c r="FPH33" s="37"/>
      <c r="FPI33" s="37"/>
      <c r="FPO33" s="37"/>
      <c r="FPP33" s="37"/>
      <c r="FPV33" s="37"/>
      <c r="FPW33" s="37"/>
      <c r="FQC33" s="37"/>
      <c r="FQD33" s="37"/>
      <c r="FQJ33" s="37"/>
      <c r="FQK33" s="37"/>
      <c r="FQQ33" s="37"/>
      <c r="FQR33" s="37"/>
      <c r="FQX33" s="37"/>
      <c r="FQY33" s="37"/>
      <c r="FRE33" s="37"/>
      <c r="FRF33" s="37"/>
      <c r="FRL33" s="37"/>
      <c r="FRM33" s="37"/>
      <c r="FRS33" s="37"/>
      <c r="FRT33" s="37"/>
      <c r="FRZ33" s="37"/>
      <c r="FSA33" s="37"/>
      <c r="FSG33" s="37"/>
      <c r="FSH33" s="37"/>
      <c r="FSN33" s="37"/>
      <c r="FSO33" s="37"/>
      <c r="FSU33" s="37"/>
      <c r="FSV33" s="37"/>
      <c r="FTB33" s="37"/>
      <c r="FTC33" s="37"/>
      <c r="FTI33" s="37"/>
      <c r="FTJ33" s="37"/>
      <c r="FTP33" s="37"/>
      <c r="FTQ33" s="37"/>
      <c r="FTW33" s="37"/>
      <c r="FTX33" s="37"/>
      <c r="FUD33" s="37"/>
      <c r="FUE33" s="37"/>
      <c r="FUK33" s="37"/>
      <c r="FUL33" s="37"/>
      <c r="FUR33" s="37"/>
      <c r="FUS33" s="37"/>
      <c r="FUY33" s="37"/>
      <c r="FUZ33" s="37"/>
      <c r="FVF33" s="37"/>
      <c r="FVG33" s="37"/>
      <c r="FVM33" s="37"/>
      <c r="FVN33" s="37"/>
      <c r="FVT33" s="37"/>
      <c r="FVU33" s="37"/>
      <c r="FWA33" s="37"/>
      <c r="FWB33" s="37"/>
      <c r="FWH33" s="37"/>
      <c r="FWI33" s="37"/>
      <c r="FWO33" s="37"/>
      <c r="FWP33" s="37"/>
      <c r="FWV33" s="37"/>
      <c r="FWW33" s="37"/>
      <c r="FXC33" s="37"/>
      <c r="FXD33" s="37"/>
      <c r="FXJ33" s="37"/>
      <c r="FXK33" s="37"/>
      <c r="FXQ33" s="37"/>
      <c r="FXR33" s="37"/>
      <c r="FXX33" s="37"/>
      <c r="FXY33" s="37"/>
      <c r="FYE33" s="37"/>
      <c r="FYF33" s="37"/>
      <c r="FYL33" s="37"/>
      <c r="FYM33" s="37"/>
      <c r="FYS33" s="37"/>
      <c r="FYT33" s="37"/>
      <c r="FYZ33" s="37"/>
      <c r="FZA33" s="37"/>
      <c r="FZG33" s="37"/>
      <c r="FZH33" s="37"/>
      <c r="FZN33" s="37"/>
      <c r="FZO33" s="37"/>
      <c r="FZU33" s="37"/>
      <c r="FZV33" s="37"/>
      <c r="GAB33" s="37"/>
      <c r="GAC33" s="37"/>
      <c r="GAI33" s="37"/>
      <c r="GAJ33" s="37"/>
      <c r="GAP33" s="37"/>
      <c r="GAQ33" s="37"/>
      <c r="GAW33" s="37"/>
      <c r="GAX33" s="37"/>
      <c r="GBD33" s="37"/>
      <c r="GBE33" s="37"/>
      <c r="GBK33" s="37"/>
      <c r="GBL33" s="37"/>
      <c r="GBR33" s="37"/>
      <c r="GBS33" s="37"/>
      <c r="GBY33" s="37"/>
      <c r="GBZ33" s="37"/>
      <c r="GCF33" s="37"/>
      <c r="GCG33" s="37"/>
      <c r="GCM33" s="37"/>
      <c r="GCN33" s="37"/>
      <c r="GCT33" s="37"/>
      <c r="GCU33" s="37"/>
      <c r="GDA33" s="37"/>
      <c r="GDB33" s="37"/>
      <c r="GDH33" s="37"/>
      <c r="GDI33" s="37"/>
      <c r="GDO33" s="37"/>
      <c r="GDP33" s="37"/>
      <c r="GDV33" s="37"/>
      <c r="GDW33" s="37"/>
      <c r="GEC33" s="37"/>
      <c r="GED33" s="37"/>
      <c r="GEJ33" s="37"/>
      <c r="GEK33" s="37"/>
      <c r="GEQ33" s="37"/>
      <c r="GER33" s="37"/>
      <c r="GEX33" s="37"/>
      <c r="GEY33" s="37"/>
      <c r="GFE33" s="37"/>
      <c r="GFF33" s="37"/>
      <c r="GFL33" s="37"/>
      <c r="GFM33" s="37"/>
      <c r="GFS33" s="37"/>
      <c r="GFT33" s="37"/>
      <c r="GFZ33" s="37"/>
      <c r="GGA33" s="37"/>
      <c r="GGG33" s="37"/>
      <c r="GGH33" s="37"/>
      <c r="GGN33" s="37"/>
      <c r="GGO33" s="37"/>
      <c r="GGU33" s="37"/>
      <c r="GGV33" s="37"/>
      <c r="GHB33" s="37"/>
      <c r="GHC33" s="37"/>
      <c r="GHI33" s="37"/>
      <c r="GHJ33" s="37"/>
      <c r="GHP33" s="37"/>
      <c r="GHQ33" s="37"/>
      <c r="GHW33" s="37"/>
      <c r="GHX33" s="37"/>
      <c r="GID33" s="37"/>
      <c r="GIE33" s="37"/>
      <c r="GIK33" s="37"/>
      <c r="GIL33" s="37"/>
      <c r="GIR33" s="37"/>
      <c r="GIS33" s="37"/>
      <c r="GIY33" s="37"/>
      <c r="GIZ33" s="37"/>
      <c r="GJF33" s="37"/>
      <c r="GJG33" s="37"/>
      <c r="GJM33" s="37"/>
      <c r="GJN33" s="37"/>
      <c r="GJT33" s="37"/>
      <c r="GJU33" s="37"/>
      <c r="GKA33" s="37"/>
      <c r="GKB33" s="37"/>
      <c r="GKH33" s="37"/>
      <c r="GKI33" s="37"/>
      <c r="GKO33" s="37"/>
      <c r="GKP33" s="37"/>
      <c r="GKV33" s="37"/>
      <c r="GKW33" s="37"/>
      <c r="GLC33" s="37"/>
      <c r="GLD33" s="37"/>
      <c r="GLJ33" s="37"/>
      <c r="GLK33" s="37"/>
      <c r="GLQ33" s="37"/>
      <c r="GLR33" s="37"/>
      <c r="GLX33" s="37"/>
      <c r="GLY33" s="37"/>
      <c r="GME33" s="37"/>
      <c r="GMF33" s="37"/>
      <c r="GML33" s="37"/>
      <c r="GMM33" s="37"/>
      <c r="GMS33" s="37"/>
      <c r="GMT33" s="37"/>
      <c r="GMZ33" s="37"/>
      <c r="GNA33" s="37"/>
      <c r="GNG33" s="37"/>
      <c r="GNH33" s="37"/>
      <c r="GNN33" s="37"/>
      <c r="GNO33" s="37"/>
      <c r="GNU33" s="37"/>
      <c r="GNV33" s="37"/>
      <c r="GOB33" s="37"/>
      <c r="GOC33" s="37"/>
      <c r="GOI33" s="37"/>
      <c r="GOJ33" s="37"/>
      <c r="GOP33" s="37"/>
      <c r="GOQ33" s="37"/>
      <c r="GOW33" s="37"/>
      <c r="GOX33" s="37"/>
      <c r="GPD33" s="37"/>
      <c r="GPE33" s="37"/>
      <c r="GPK33" s="37"/>
      <c r="GPL33" s="37"/>
      <c r="GPR33" s="37"/>
      <c r="GPS33" s="37"/>
      <c r="GPY33" s="37"/>
      <c r="GPZ33" s="37"/>
      <c r="GQF33" s="37"/>
      <c r="GQG33" s="37"/>
      <c r="GQM33" s="37"/>
      <c r="GQN33" s="37"/>
      <c r="GQT33" s="37"/>
      <c r="GQU33" s="37"/>
      <c r="GRA33" s="37"/>
      <c r="GRB33" s="37"/>
      <c r="GRH33" s="37"/>
      <c r="GRI33" s="37"/>
      <c r="GRO33" s="37"/>
      <c r="GRP33" s="37"/>
      <c r="GRV33" s="37"/>
      <c r="GRW33" s="37"/>
      <c r="GSC33" s="37"/>
      <c r="GSD33" s="37"/>
      <c r="GSJ33" s="37"/>
      <c r="GSK33" s="37"/>
      <c r="GSQ33" s="37"/>
      <c r="GSR33" s="37"/>
      <c r="GSX33" s="37"/>
      <c r="GSY33" s="37"/>
      <c r="GTE33" s="37"/>
      <c r="GTF33" s="37"/>
      <c r="GTL33" s="37"/>
      <c r="GTM33" s="37"/>
      <c r="GTS33" s="37"/>
      <c r="GTT33" s="37"/>
      <c r="GTZ33" s="37"/>
      <c r="GUA33" s="37"/>
      <c r="GUG33" s="37"/>
      <c r="GUH33" s="37"/>
      <c r="GUN33" s="37"/>
      <c r="GUO33" s="37"/>
      <c r="GUU33" s="37"/>
      <c r="GUV33" s="37"/>
      <c r="GVB33" s="37"/>
      <c r="GVC33" s="37"/>
      <c r="GVI33" s="37"/>
      <c r="GVJ33" s="37"/>
      <c r="GVP33" s="37"/>
      <c r="GVQ33" s="37"/>
      <c r="GVW33" s="37"/>
      <c r="GVX33" s="37"/>
      <c r="GWD33" s="37"/>
      <c r="GWE33" s="37"/>
      <c r="GWK33" s="37"/>
      <c r="GWL33" s="37"/>
      <c r="GWR33" s="37"/>
      <c r="GWS33" s="37"/>
      <c r="GWY33" s="37"/>
      <c r="GWZ33" s="37"/>
      <c r="GXF33" s="37"/>
      <c r="GXG33" s="37"/>
      <c r="GXM33" s="37"/>
      <c r="GXN33" s="37"/>
      <c r="GXT33" s="37"/>
      <c r="GXU33" s="37"/>
      <c r="GYA33" s="37"/>
      <c r="GYB33" s="37"/>
      <c r="GYH33" s="37"/>
      <c r="GYI33" s="37"/>
      <c r="GYO33" s="37"/>
      <c r="GYP33" s="37"/>
      <c r="GYV33" s="37"/>
      <c r="GYW33" s="37"/>
      <c r="GZC33" s="37"/>
      <c r="GZD33" s="37"/>
      <c r="GZJ33" s="37"/>
      <c r="GZK33" s="37"/>
      <c r="GZQ33" s="37"/>
      <c r="GZR33" s="37"/>
      <c r="GZX33" s="37"/>
      <c r="GZY33" s="37"/>
      <c r="HAE33" s="37"/>
      <c r="HAF33" s="37"/>
      <c r="HAL33" s="37"/>
      <c r="HAM33" s="37"/>
      <c r="HAS33" s="37"/>
      <c r="HAT33" s="37"/>
      <c r="HAZ33" s="37"/>
      <c r="HBA33" s="37"/>
      <c r="HBG33" s="37"/>
      <c r="HBH33" s="37"/>
      <c r="HBN33" s="37"/>
      <c r="HBO33" s="37"/>
      <c r="HBU33" s="37"/>
      <c r="HBV33" s="37"/>
      <c r="HCB33" s="37"/>
      <c r="HCC33" s="37"/>
      <c r="HCI33" s="37"/>
      <c r="HCJ33" s="37"/>
      <c r="HCP33" s="37"/>
      <c r="HCQ33" s="37"/>
      <c r="HCW33" s="37"/>
      <c r="HCX33" s="37"/>
      <c r="HDD33" s="37"/>
      <c r="HDE33" s="37"/>
      <c r="HDK33" s="37"/>
      <c r="HDL33" s="37"/>
      <c r="HDR33" s="37"/>
      <c r="HDS33" s="37"/>
      <c r="HDY33" s="37"/>
      <c r="HDZ33" s="37"/>
      <c r="HEF33" s="37"/>
      <c r="HEG33" s="37"/>
      <c r="HEM33" s="37"/>
      <c r="HEN33" s="37"/>
      <c r="HET33" s="37"/>
      <c r="HEU33" s="37"/>
      <c r="HFA33" s="37"/>
      <c r="HFB33" s="37"/>
      <c r="HFH33" s="37"/>
      <c r="HFI33" s="37"/>
      <c r="HFO33" s="37"/>
      <c r="HFP33" s="37"/>
      <c r="HFV33" s="37"/>
      <c r="HFW33" s="37"/>
      <c r="HGC33" s="37"/>
      <c r="HGD33" s="37"/>
      <c r="HGJ33" s="37"/>
      <c r="HGK33" s="37"/>
      <c r="HGQ33" s="37"/>
      <c r="HGR33" s="37"/>
      <c r="HGX33" s="37"/>
      <c r="HGY33" s="37"/>
      <c r="HHE33" s="37"/>
      <c r="HHF33" s="37"/>
      <c r="HHL33" s="37"/>
      <c r="HHM33" s="37"/>
      <c r="HHS33" s="37"/>
      <c r="HHT33" s="37"/>
      <c r="HHZ33" s="37"/>
      <c r="HIA33" s="37"/>
      <c r="HIG33" s="37"/>
      <c r="HIH33" s="37"/>
      <c r="HIN33" s="37"/>
      <c r="HIO33" s="37"/>
      <c r="HIU33" s="37"/>
      <c r="HIV33" s="37"/>
      <c r="HJB33" s="37"/>
      <c r="HJC33" s="37"/>
      <c r="HJI33" s="37"/>
      <c r="HJJ33" s="37"/>
      <c r="HJP33" s="37"/>
      <c r="HJQ33" s="37"/>
      <c r="HJW33" s="37"/>
      <c r="HJX33" s="37"/>
      <c r="HKD33" s="37"/>
      <c r="HKE33" s="37"/>
      <c r="HKK33" s="37"/>
      <c r="HKL33" s="37"/>
      <c r="HKR33" s="37"/>
      <c r="HKS33" s="37"/>
      <c r="HKY33" s="37"/>
      <c r="HKZ33" s="37"/>
      <c r="HLF33" s="37"/>
      <c r="HLG33" s="37"/>
      <c r="HLM33" s="37"/>
      <c r="HLN33" s="37"/>
      <c r="HLT33" s="37"/>
      <c r="HLU33" s="37"/>
      <c r="HMA33" s="37"/>
      <c r="HMB33" s="37"/>
      <c r="HMH33" s="37"/>
      <c r="HMI33" s="37"/>
      <c r="HMO33" s="37"/>
      <c r="HMP33" s="37"/>
      <c r="HMV33" s="37"/>
      <c r="HMW33" s="37"/>
      <c r="HNC33" s="37"/>
      <c r="HND33" s="37"/>
      <c r="HNJ33" s="37"/>
      <c r="HNK33" s="37"/>
      <c r="HNQ33" s="37"/>
      <c r="HNR33" s="37"/>
      <c r="HNX33" s="37"/>
      <c r="HNY33" s="37"/>
      <c r="HOE33" s="37"/>
      <c r="HOF33" s="37"/>
      <c r="HOL33" s="37"/>
      <c r="HOM33" s="37"/>
      <c r="HOS33" s="37"/>
      <c r="HOT33" s="37"/>
      <c r="HOZ33" s="37"/>
      <c r="HPA33" s="37"/>
      <c r="HPG33" s="37"/>
      <c r="HPH33" s="37"/>
      <c r="HPN33" s="37"/>
      <c r="HPO33" s="37"/>
      <c r="HPU33" s="37"/>
      <c r="HPV33" s="37"/>
      <c r="HQB33" s="37"/>
      <c r="HQC33" s="37"/>
      <c r="HQI33" s="37"/>
      <c r="HQJ33" s="37"/>
      <c r="HQP33" s="37"/>
      <c r="HQQ33" s="37"/>
      <c r="HQW33" s="37"/>
      <c r="HQX33" s="37"/>
      <c r="HRD33" s="37"/>
      <c r="HRE33" s="37"/>
      <c r="HRK33" s="37"/>
      <c r="HRL33" s="37"/>
      <c r="HRR33" s="37"/>
      <c r="HRS33" s="37"/>
      <c r="HRY33" s="37"/>
      <c r="HRZ33" s="37"/>
      <c r="HSF33" s="37"/>
      <c r="HSG33" s="37"/>
      <c r="HSM33" s="37"/>
      <c r="HSN33" s="37"/>
      <c r="HST33" s="37"/>
      <c r="HSU33" s="37"/>
      <c r="HTA33" s="37"/>
      <c r="HTB33" s="37"/>
      <c r="HTH33" s="37"/>
      <c r="HTI33" s="37"/>
      <c r="HTO33" s="37"/>
      <c r="HTP33" s="37"/>
      <c r="HTV33" s="37"/>
      <c r="HTW33" s="37"/>
      <c r="HUC33" s="37"/>
      <c r="HUD33" s="37"/>
      <c r="HUJ33" s="37"/>
      <c r="HUK33" s="37"/>
      <c r="HUQ33" s="37"/>
      <c r="HUR33" s="37"/>
      <c r="HUX33" s="37"/>
      <c r="HUY33" s="37"/>
      <c r="HVE33" s="37"/>
      <c r="HVF33" s="37"/>
      <c r="HVL33" s="37"/>
      <c r="HVM33" s="37"/>
      <c r="HVS33" s="37"/>
      <c r="HVT33" s="37"/>
      <c r="HVZ33" s="37"/>
      <c r="HWA33" s="37"/>
      <c r="HWG33" s="37"/>
      <c r="HWH33" s="37"/>
      <c r="HWN33" s="37"/>
      <c r="HWO33" s="37"/>
      <c r="HWU33" s="37"/>
      <c r="HWV33" s="37"/>
      <c r="HXB33" s="37"/>
      <c r="HXC33" s="37"/>
      <c r="HXI33" s="37"/>
      <c r="HXJ33" s="37"/>
      <c r="HXP33" s="37"/>
      <c r="HXQ33" s="37"/>
      <c r="HXW33" s="37"/>
      <c r="HXX33" s="37"/>
      <c r="HYD33" s="37"/>
      <c r="HYE33" s="37"/>
      <c r="HYK33" s="37"/>
      <c r="HYL33" s="37"/>
      <c r="HYR33" s="37"/>
      <c r="HYS33" s="37"/>
      <c r="HYY33" s="37"/>
      <c r="HYZ33" s="37"/>
      <c r="HZF33" s="37"/>
      <c r="HZG33" s="37"/>
      <c r="HZM33" s="37"/>
      <c r="HZN33" s="37"/>
      <c r="HZT33" s="37"/>
      <c r="HZU33" s="37"/>
      <c r="IAA33" s="37"/>
      <c r="IAB33" s="37"/>
      <c r="IAH33" s="37"/>
      <c r="IAI33" s="37"/>
      <c r="IAO33" s="37"/>
      <c r="IAP33" s="37"/>
      <c r="IAV33" s="37"/>
      <c r="IAW33" s="37"/>
      <c r="IBC33" s="37"/>
      <c r="IBD33" s="37"/>
      <c r="IBJ33" s="37"/>
      <c r="IBK33" s="37"/>
      <c r="IBQ33" s="37"/>
      <c r="IBR33" s="37"/>
      <c r="IBX33" s="37"/>
      <c r="IBY33" s="37"/>
      <c r="ICE33" s="37"/>
      <c r="ICF33" s="37"/>
      <c r="ICL33" s="37"/>
      <c r="ICM33" s="37"/>
      <c r="ICS33" s="37"/>
      <c r="ICT33" s="37"/>
      <c r="ICZ33" s="37"/>
      <c r="IDA33" s="37"/>
      <c r="IDG33" s="37"/>
      <c r="IDH33" s="37"/>
      <c r="IDN33" s="37"/>
      <c r="IDO33" s="37"/>
      <c r="IDU33" s="37"/>
      <c r="IDV33" s="37"/>
      <c r="IEB33" s="37"/>
      <c r="IEC33" s="37"/>
      <c r="IEI33" s="37"/>
      <c r="IEJ33" s="37"/>
      <c r="IEP33" s="37"/>
      <c r="IEQ33" s="37"/>
      <c r="IEW33" s="37"/>
      <c r="IEX33" s="37"/>
      <c r="IFD33" s="37"/>
      <c r="IFE33" s="37"/>
      <c r="IFK33" s="37"/>
      <c r="IFL33" s="37"/>
      <c r="IFR33" s="37"/>
      <c r="IFS33" s="37"/>
      <c r="IFY33" s="37"/>
      <c r="IFZ33" s="37"/>
      <c r="IGF33" s="37"/>
      <c r="IGG33" s="37"/>
      <c r="IGM33" s="37"/>
      <c r="IGN33" s="37"/>
      <c r="IGT33" s="37"/>
      <c r="IGU33" s="37"/>
      <c r="IHA33" s="37"/>
      <c r="IHB33" s="37"/>
      <c r="IHH33" s="37"/>
      <c r="IHI33" s="37"/>
      <c r="IHO33" s="37"/>
      <c r="IHP33" s="37"/>
      <c r="IHV33" s="37"/>
      <c r="IHW33" s="37"/>
      <c r="IIC33" s="37"/>
      <c r="IID33" s="37"/>
      <c r="IIJ33" s="37"/>
      <c r="IIK33" s="37"/>
      <c r="IIQ33" s="37"/>
      <c r="IIR33" s="37"/>
      <c r="IIX33" s="37"/>
      <c r="IIY33" s="37"/>
      <c r="IJE33" s="37"/>
      <c r="IJF33" s="37"/>
      <c r="IJL33" s="37"/>
      <c r="IJM33" s="37"/>
      <c r="IJS33" s="37"/>
      <c r="IJT33" s="37"/>
      <c r="IJZ33" s="37"/>
      <c r="IKA33" s="37"/>
      <c r="IKG33" s="37"/>
      <c r="IKH33" s="37"/>
      <c r="IKN33" s="37"/>
      <c r="IKO33" s="37"/>
      <c r="IKU33" s="37"/>
      <c r="IKV33" s="37"/>
      <c r="ILB33" s="37"/>
      <c r="ILC33" s="37"/>
      <c r="ILI33" s="37"/>
      <c r="ILJ33" s="37"/>
      <c r="ILP33" s="37"/>
      <c r="ILQ33" s="37"/>
      <c r="ILW33" s="37"/>
      <c r="ILX33" s="37"/>
      <c r="IMD33" s="37"/>
      <c r="IME33" s="37"/>
      <c r="IMK33" s="37"/>
      <c r="IML33" s="37"/>
      <c r="IMR33" s="37"/>
      <c r="IMS33" s="37"/>
      <c r="IMY33" s="37"/>
      <c r="IMZ33" s="37"/>
      <c r="INF33" s="37"/>
      <c r="ING33" s="37"/>
      <c r="INM33" s="37"/>
      <c r="INN33" s="37"/>
      <c r="INT33" s="37"/>
      <c r="INU33" s="37"/>
      <c r="IOA33" s="37"/>
      <c r="IOB33" s="37"/>
      <c r="IOH33" s="37"/>
      <c r="IOI33" s="37"/>
      <c r="IOO33" s="37"/>
      <c r="IOP33" s="37"/>
      <c r="IOV33" s="37"/>
      <c r="IOW33" s="37"/>
      <c r="IPC33" s="37"/>
      <c r="IPD33" s="37"/>
      <c r="IPJ33" s="37"/>
      <c r="IPK33" s="37"/>
      <c r="IPQ33" s="37"/>
      <c r="IPR33" s="37"/>
      <c r="IPX33" s="37"/>
      <c r="IPY33" s="37"/>
      <c r="IQE33" s="37"/>
      <c r="IQF33" s="37"/>
      <c r="IQL33" s="37"/>
      <c r="IQM33" s="37"/>
      <c r="IQS33" s="37"/>
      <c r="IQT33" s="37"/>
      <c r="IQZ33" s="37"/>
      <c r="IRA33" s="37"/>
      <c r="IRG33" s="37"/>
      <c r="IRH33" s="37"/>
      <c r="IRN33" s="37"/>
      <c r="IRO33" s="37"/>
      <c r="IRU33" s="37"/>
      <c r="IRV33" s="37"/>
      <c r="ISB33" s="37"/>
      <c r="ISC33" s="37"/>
      <c r="ISI33" s="37"/>
      <c r="ISJ33" s="37"/>
      <c r="ISP33" s="37"/>
      <c r="ISQ33" s="37"/>
      <c r="ISW33" s="37"/>
      <c r="ISX33" s="37"/>
      <c r="ITD33" s="37"/>
      <c r="ITE33" s="37"/>
      <c r="ITK33" s="37"/>
      <c r="ITL33" s="37"/>
      <c r="ITR33" s="37"/>
      <c r="ITS33" s="37"/>
      <c r="ITY33" s="37"/>
      <c r="ITZ33" s="37"/>
      <c r="IUF33" s="37"/>
      <c r="IUG33" s="37"/>
      <c r="IUM33" s="37"/>
      <c r="IUN33" s="37"/>
      <c r="IUT33" s="37"/>
      <c r="IUU33" s="37"/>
      <c r="IVA33" s="37"/>
      <c r="IVB33" s="37"/>
      <c r="IVH33" s="37"/>
      <c r="IVI33" s="37"/>
      <c r="IVO33" s="37"/>
      <c r="IVP33" s="37"/>
      <c r="IVV33" s="37"/>
      <c r="IVW33" s="37"/>
      <c r="IWC33" s="37"/>
      <c r="IWD33" s="37"/>
      <c r="IWJ33" s="37"/>
      <c r="IWK33" s="37"/>
      <c r="IWQ33" s="37"/>
      <c r="IWR33" s="37"/>
      <c r="IWX33" s="37"/>
      <c r="IWY33" s="37"/>
      <c r="IXE33" s="37"/>
      <c r="IXF33" s="37"/>
      <c r="IXL33" s="37"/>
      <c r="IXM33" s="37"/>
      <c r="IXS33" s="37"/>
      <c r="IXT33" s="37"/>
      <c r="IXZ33" s="37"/>
      <c r="IYA33" s="37"/>
      <c r="IYG33" s="37"/>
      <c r="IYH33" s="37"/>
      <c r="IYN33" s="37"/>
      <c r="IYO33" s="37"/>
      <c r="IYU33" s="37"/>
      <c r="IYV33" s="37"/>
      <c r="IZB33" s="37"/>
      <c r="IZC33" s="37"/>
      <c r="IZI33" s="37"/>
      <c r="IZJ33" s="37"/>
      <c r="IZP33" s="37"/>
      <c r="IZQ33" s="37"/>
      <c r="IZW33" s="37"/>
      <c r="IZX33" s="37"/>
      <c r="JAD33" s="37"/>
      <c r="JAE33" s="37"/>
      <c r="JAK33" s="37"/>
      <c r="JAL33" s="37"/>
      <c r="JAR33" s="37"/>
      <c r="JAS33" s="37"/>
      <c r="JAY33" s="37"/>
      <c r="JAZ33" s="37"/>
      <c r="JBF33" s="37"/>
      <c r="JBG33" s="37"/>
      <c r="JBM33" s="37"/>
      <c r="JBN33" s="37"/>
      <c r="JBT33" s="37"/>
      <c r="JBU33" s="37"/>
      <c r="JCA33" s="37"/>
      <c r="JCB33" s="37"/>
      <c r="JCH33" s="37"/>
      <c r="JCI33" s="37"/>
      <c r="JCO33" s="37"/>
      <c r="JCP33" s="37"/>
      <c r="JCV33" s="37"/>
      <c r="JCW33" s="37"/>
      <c r="JDC33" s="37"/>
      <c r="JDD33" s="37"/>
      <c r="JDJ33" s="37"/>
      <c r="JDK33" s="37"/>
      <c r="JDQ33" s="37"/>
      <c r="JDR33" s="37"/>
      <c r="JDX33" s="37"/>
      <c r="JDY33" s="37"/>
      <c r="JEE33" s="37"/>
      <c r="JEF33" s="37"/>
      <c r="JEL33" s="37"/>
      <c r="JEM33" s="37"/>
      <c r="JES33" s="37"/>
      <c r="JET33" s="37"/>
      <c r="JEZ33" s="37"/>
      <c r="JFA33" s="37"/>
      <c r="JFG33" s="37"/>
      <c r="JFH33" s="37"/>
      <c r="JFN33" s="37"/>
      <c r="JFO33" s="37"/>
      <c r="JFU33" s="37"/>
      <c r="JFV33" s="37"/>
      <c r="JGB33" s="37"/>
      <c r="JGC33" s="37"/>
      <c r="JGI33" s="37"/>
      <c r="JGJ33" s="37"/>
      <c r="JGP33" s="37"/>
      <c r="JGQ33" s="37"/>
      <c r="JGW33" s="37"/>
      <c r="JGX33" s="37"/>
      <c r="JHD33" s="37"/>
      <c r="JHE33" s="37"/>
      <c r="JHK33" s="37"/>
      <c r="JHL33" s="37"/>
      <c r="JHR33" s="37"/>
      <c r="JHS33" s="37"/>
      <c r="JHY33" s="37"/>
      <c r="JHZ33" s="37"/>
      <c r="JIF33" s="37"/>
      <c r="JIG33" s="37"/>
      <c r="JIM33" s="37"/>
      <c r="JIN33" s="37"/>
      <c r="JIT33" s="37"/>
      <c r="JIU33" s="37"/>
      <c r="JJA33" s="37"/>
      <c r="JJB33" s="37"/>
      <c r="JJH33" s="37"/>
      <c r="JJI33" s="37"/>
      <c r="JJO33" s="37"/>
      <c r="JJP33" s="37"/>
      <c r="JJV33" s="37"/>
      <c r="JJW33" s="37"/>
      <c r="JKC33" s="37"/>
      <c r="JKD33" s="37"/>
      <c r="JKJ33" s="37"/>
      <c r="JKK33" s="37"/>
      <c r="JKQ33" s="37"/>
      <c r="JKR33" s="37"/>
      <c r="JKX33" s="37"/>
      <c r="JKY33" s="37"/>
      <c r="JLE33" s="37"/>
      <c r="JLF33" s="37"/>
      <c r="JLL33" s="37"/>
      <c r="JLM33" s="37"/>
      <c r="JLS33" s="37"/>
      <c r="JLT33" s="37"/>
      <c r="JLZ33" s="37"/>
      <c r="JMA33" s="37"/>
      <c r="JMG33" s="37"/>
      <c r="JMH33" s="37"/>
      <c r="JMN33" s="37"/>
      <c r="JMO33" s="37"/>
      <c r="JMU33" s="37"/>
      <c r="JMV33" s="37"/>
      <c r="JNB33" s="37"/>
      <c r="JNC33" s="37"/>
      <c r="JNI33" s="37"/>
      <c r="JNJ33" s="37"/>
      <c r="JNP33" s="37"/>
      <c r="JNQ33" s="37"/>
      <c r="JNW33" s="37"/>
      <c r="JNX33" s="37"/>
      <c r="JOD33" s="37"/>
      <c r="JOE33" s="37"/>
      <c r="JOK33" s="37"/>
      <c r="JOL33" s="37"/>
      <c r="JOR33" s="37"/>
      <c r="JOS33" s="37"/>
      <c r="JOY33" s="37"/>
      <c r="JOZ33" s="37"/>
      <c r="JPF33" s="37"/>
      <c r="JPG33" s="37"/>
      <c r="JPM33" s="37"/>
      <c r="JPN33" s="37"/>
      <c r="JPT33" s="37"/>
      <c r="JPU33" s="37"/>
      <c r="JQA33" s="37"/>
      <c r="JQB33" s="37"/>
      <c r="JQH33" s="37"/>
      <c r="JQI33" s="37"/>
      <c r="JQO33" s="37"/>
      <c r="JQP33" s="37"/>
      <c r="JQV33" s="37"/>
      <c r="JQW33" s="37"/>
      <c r="JRC33" s="37"/>
      <c r="JRD33" s="37"/>
      <c r="JRJ33" s="37"/>
      <c r="JRK33" s="37"/>
      <c r="JRQ33" s="37"/>
      <c r="JRR33" s="37"/>
      <c r="JRX33" s="37"/>
      <c r="JRY33" s="37"/>
      <c r="JSE33" s="37"/>
      <c r="JSF33" s="37"/>
      <c r="JSL33" s="37"/>
      <c r="JSM33" s="37"/>
      <c r="JSS33" s="37"/>
      <c r="JST33" s="37"/>
      <c r="JSZ33" s="37"/>
      <c r="JTA33" s="37"/>
      <c r="JTG33" s="37"/>
      <c r="JTH33" s="37"/>
      <c r="JTN33" s="37"/>
      <c r="JTO33" s="37"/>
      <c r="JTU33" s="37"/>
      <c r="JTV33" s="37"/>
      <c r="JUB33" s="37"/>
      <c r="JUC33" s="37"/>
      <c r="JUI33" s="37"/>
      <c r="JUJ33" s="37"/>
      <c r="JUP33" s="37"/>
      <c r="JUQ33" s="37"/>
      <c r="JUW33" s="37"/>
      <c r="JUX33" s="37"/>
      <c r="JVD33" s="37"/>
      <c r="JVE33" s="37"/>
      <c r="JVK33" s="37"/>
      <c r="JVL33" s="37"/>
      <c r="JVR33" s="37"/>
      <c r="JVS33" s="37"/>
      <c r="JVY33" s="37"/>
      <c r="JVZ33" s="37"/>
      <c r="JWF33" s="37"/>
      <c r="JWG33" s="37"/>
      <c r="JWM33" s="37"/>
      <c r="JWN33" s="37"/>
      <c r="JWT33" s="37"/>
      <c r="JWU33" s="37"/>
      <c r="JXA33" s="37"/>
      <c r="JXB33" s="37"/>
      <c r="JXH33" s="37"/>
      <c r="JXI33" s="37"/>
      <c r="JXO33" s="37"/>
      <c r="JXP33" s="37"/>
      <c r="JXV33" s="37"/>
      <c r="JXW33" s="37"/>
      <c r="JYC33" s="37"/>
      <c r="JYD33" s="37"/>
      <c r="JYJ33" s="37"/>
      <c r="JYK33" s="37"/>
      <c r="JYQ33" s="37"/>
      <c r="JYR33" s="37"/>
      <c r="JYX33" s="37"/>
      <c r="JYY33" s="37"/>
      <c r="JZE33" s="37"/>
      <c r="JZF33" s="37"/>
      <c r="JZL33" s="37"/>
      <c r="JZM33" s="37"/>
      <c r="JZS33" s="37"/>
      <c r="JZT33" s="37"/>
      <c r="JZZ33" s="37"/>
      <c r="KAA33" s="37"/>
      <c r="KAG33" s="37"/>
      <c r="KAH33" s="37"/>
      <c r="KAN33" s="37"/>
      <c r="KAO33" s="37"/>
      <c r="KAU33" s="37"/>
      <c r="KAV33" s="37"/>
      <c r="KBB33" s="37"/>
      <c r="KBC33" s="37"/>
      <c r="KBI33" s="37"/>
      <c r="KBJ33" s="37"/>
      <c r="KBP33" s="37"/>
      <c r="KBQ33" s="37"/>
      <c r="KBW33" s="37"/>
      <c r="KBX33" s="37"/>
      <c r="KCD33" s="37"/>
      <c r="KCE33" s="37"/>
      <c r="KCK33" s="37"/>
      <c r="KCL33" s="37"/>
      <c r="KCR33" s="37"/>
      <c r="KCS33" s="37"/>
      <c r="KCY33" s="37"/>
      <c r="KCZ33" s="37"/>
      <c r="KDF33" s="37"/>
      <c r="KDG33" s="37"/>
      <c r="KDM33" s="37"/>
      <c r="KDN33" s="37"/>
      <c r="KDT33" s="37"/>
      <c r="KDU33" s="37"/>
      <c r="KEA33" s="37"/>
      <c r="KEB33" s="37"/>
      <c r="KEH33" s="37"/>
      <c r="KEI33" s="37"/>
      <c r="KEO33" s="37"/>
      <c r="KEP33" s="37"/>
      <c r="KEV33" s="37"/>
      <c r="KEW33" s="37"/>
      <c r="KFC33" s="37"/>
      <c r="KFD33" s="37"/>
      <c r="KFJ33" s="37"/>
      <c r="KFK33" s="37"/>
      <c r="KFQ33" s="37"/>
      <c r="KFR33" s="37"/>
      <c r="KFX33" s="37"/>
      <c r="KFY33" s="37"/>
      <c r="KGE33" s="37"/>
      <c r="KGF33" s="37"/>
      <c r="KGL33" s="37"/>
      <c r="KGM33" s="37"/>
      <c r="KGS33" s="37"/>
      <c r="KGT33" s="37"/>
      <c r="KGZ33" s="37"/>
      <c r="KHA33" s="37"/>
      <c r="KHG33" s="37"/>
      <c r="KHH33" s="37"/>
      <c r="KHN33" s="37"/>
      <c r="KHO33" s="37"/>
      <c r="KHU33" s="37"/>
      <c r="KHV33" s="37"/>
      <c r="KIB33" s="37"/>
      <c r="KIC33" s="37"/>
      <c r="KII33" s="37"/>
      <c r="KIJ33" s="37"/>
      <c r="KIP33" s="37"/>
      <c r="KIQ33" s="37"/>
      <c r="KIW33" s="37"/>
      <c r="KIX33" s="37"/>
      <c r="KJD33" s="37"/>
      <c r="KJE33" s="37"/>
      <c r="KJK33" s="37"/>
      <c r="KJL33" s="37"/>
      <c r="KJR33" s="37"/>
      <c r="KJS33" s="37"/>
      <c r="KJY33" s="37"/>
      <c r="KJZ33" s="37"/>
      <c r="KKF33" s="37"/>
      <c r="KKG33" s="37"/>
      <c r="KKM33" s="37"/>
      <c r="KKN33" s="37"/>
      <c r="KKT33" s="37"/>
      <c r="KKU33" s="37"/>
      <c r="KLA33" s="37"/>
      <c r="KLB33" s="37"/>
      <c r="KLH33" s="37"/>
      <c r="KLI33" s="37"/>
      <c r="KLO33" s="37"/>
      <c r="KLP33" s="37"/>
      <c r="KLV33" s="37"/>
      <c r="KLW33" s="37"/>
      <c r="KMC33" s="37"/>
      <c r="KMD33" s="37"/>
      <c r="KMJ33" s="37"/>
      <c r="KMK33" s="37"/>
      <c r="KMQ33" s="37"/>
      <c r="KMR33" s="37"/>
      <c r="KMX33" s="37"/>
      <c r="KMY33" s="37"/>
      <c r="KNE33" s="37"/>
      <c r="KNF33" s="37"/>
      <c r="KNL33" s="37"/>
      <c r="KNM33" s="37"/>
      <c r="KNS33" s="37"/>
      <c r="KNT33" s="37"/>
      <c r="KNZ33" s="37"/>
      <c r="KOA33" s="37"/>
      <c r="KOG33" s="37"/>
      <c r="KOH33" s="37"/>
      <c r="KON33" s="37"/>
      <c r="KOO33" s="37"/>
      <c r="KOU33" s="37"/>
      <c r="KOV33" s="37"/>
      <c r="KPB33" s="37"/>
      <c r="KPC33" s="37"/>
      <c r="KPI33" s="37"/>
      <c r="KPJ33" s="37"/>
      <c r="KPP33" s="37"/>
      <c r="KPQ33" s="37"/>
      <c r="KPW33" s="37"/>
      <c r="KPX33" s="37"/>
      <c r="KQD33" s="37"/>
      <c r="KQE33" s="37"/>
      <c r="KQK33" s="37"/>
      <c r="KQL33" s="37"/>
      <c r="KQR33" s="37"/>
      <c r="KQS33" s="37"/>
      <c r="KQY33" s="37"/>
      <c r="KQZ33" s="37"/>
      <c r="KRF33" s="37"/>
      <c r="KRG33" s="37"/>
      <c r="KRM33" s="37"/>
      <c r="KRN33" s="37"/>
      <c r="KRT33" s="37"/>
      <c r="KRU33" s="37"/>
      <c r="KSA33" s="37"/>
      <c r="KSB33" s="37"/>
      <c r="KSH33" s="37"/>
      <c r="KSI33" s="37"/>
      <c r="KSO33" s="37"/>
      <c r="KSP33" s="37"/>
      <c r="KSV33" s="37"/>
      <c r="KSW33" s="37"/>
      <c r="KTC33" s="37"/>
      <c r="KTD33" s="37"/>
      <c r="KTJ33" s="37"/>
      <c r="KTK33" s="37"/>
      <c r="KTQ33" s="37"/>
      <c r="KTR33" s="37"/>
      <c r="KTX33" s="37"/>
      <c r="KTY33" s="37"/>
      <c r="KUE33" s="37"/>
      <c r="KUF33" s="37"/>
      <c r="KUL33" s="37"/>
      <c r="KUM33" s="37"/>
      <c r="KUS33" s="37"/>
      <c r="KUT33" s="37"/>
      <c r="KUZ33" s="37"/>
      <c r="KVA33" s="37"/>
      <c r="KVG33" s="37"/>
      <c r="KVH33" s="37"/>
      <c r="KVN33" s="37"/>
      <c r="KVO33" s="37"/>
      <c r="KVU33" s="37"/>
      <c r="KVV33" s="37"/>
      <c r="KWB33" s="37"/>
      <c r="KWC33" s="37"/>
      <c r="KWI33" s="37"/>
      <c r="KWJ33" s="37"/>
      <c r="KWP33" s="37"/>
      <c r="KWQ33" s="37"/>
      <c r="KWW33" s="37"/>
      <c r="KWX33" s="37"/>
      <c r="KXD33" s="37"/>
      <c r="KXE33" s="37"/>
      <c r="KXK33" s="37"/>
      <c r="KXL33" s="37"/>
      <c r="KXR33" s="37"/>
      <c r="KXS33" s="37"/>
      <c r="KXY33" s="37"/>
      <c r="KXZ33" s="37"/>
      <c r="KYF33" s="37"/>
      <c r="KYG33" s="37"/>
      <c r="KYM33" s="37"/>
      <c r="KYN33" s="37"/>
      <c r="KYT33" s="37"/>
      <c r="KYU33" s="37"/>
      <c r="KZA33" s="37"/>
      <c r="KZB33" s="37"/>
      <c r="KZH33" s="37"/>
      <c r="KZI33" s="37"/>
      <c r="KZO33" s="37"/>
      <c r="KZP33" s="37"/>
      <c r="KZV33" s="37"/>
      <c r="KZW33" s="37"/>
      <c r="LAC33" s="37"/>
      <c r="LAD33" s="37"/>
      <c r="LAJ33" s="37"/>
      <c r="LAK33" s="37"/>
      <c r="LAQ33" s="37"/>
      <c r="LAR33" s="37"/>
      <c r="LAX33" s="37"/>
      <c r="LAY33" s="37"/>
      <c r="LBE33" s="37"/>
      <c r="LBF33" s="37"/>
      <c r="LBL33" s="37"/>
      <c r="LBM33" s="37"/>
      <c r="LBS33" s="37"/>
      <c r="LBT33" s="37"/>
      <c r="LBZ33" s="37"/>
      <c r="LCA33" s="37"/>
      <c r="LCG33" s="37"/>
      <c r="LCH33" s="37"/>
      <c r="LCN33" s="37"/>
      <c r="LCO33" s="37"/>
      <c r="LCU33" s="37"/>
      <c r="LCV33" s="37"/>
      <c r="LDB33" s="37"/>
      <c r="LDC33" s="37"/>
      <c r="LDI33" s="37"/>
      <c r="LDJ33" s="37"/>
      <c r="LDP33" s="37"/>
      <c r="LDQ33" s="37"/>
      <c r="LDW33" s="37"/>
      <c r="LDX33" s="37"/>
      <c r="LED33" s="37"/>
      <c r="LEE33" s="37"/>
      <c r="LEK33" s="37"/>
      <c r="LEL33" s="37"/>
      <c r="LER33" s="37"/>
      <c r="LES33" s="37"/>
      <c r="LEY33" s="37"/>
      <c r="LEZ33" s="37"/>
      <c r="LFF33" s="37"/>
      <c r="LFG33" s="37"/>
      <c r="LFM33" s="37"/>
      <c r="LFN33" s="37"/>
      <c r="LFT33" s="37"/>
      <c r="LFU33" s="37"/>
      <c r="LGA33" s="37"/>
      <c r="LGB33" s="37"/>
      <c r="LGH33" s="37"/>
      <c r="LGI33" s="37"/>
      <c r="LGO33" s="37"/>
      <c r="LGP33" s="37"/>
      <c r="LGV33" s="37"/>
      <c r="LGW33" s="37"/>
      <c r="LHC33" s="37"/>
      <c r="LHD33" s="37"/>
      <c r="LHJ33" s="37"/>
      <c r="LHK33" s="37"/>
      <c r="LHQ33" s="37"/>
      <c r="LHR33" s="37"/>
      <c r="LHX33" s="37"/>
      <c r="LHY33" s="37"/>
      <c r="LIE33" s="37"/>
      <c r="LIF33" s="37"/>
      <c r="LIL33" s="37"/>
      <c r="LIM33" s="37"/>
      <c r="LIS33" s="37"/>
      <c r="LIT33" s="37"/>
      <c r="LIZ33" s="37"/>
      <c r="LJA33" s="37"/>
      <c r="LJG33" s="37"/>
      <c r="LJH33" s="37"/>
      <c r="LJN33" s="37"/>
      <c r="LJO33" s="37"/>
      <c r="LJU33" s="37"/>
      <c r="LJV33" s="37"/>
      <c r="LKB33" s="37"/>
      <c r="LKC33" s="37"/>
      <c r="LKI33" s="37"/>
      <c r="LKJ33" s="37"/>
      <c r="LKP33" s="37"/>
      <c r="LKQ33" s="37"/>
      <c r="LKW33" s="37"/>
      <c r="LKX33" s="37"/>
      <c r="LLD33" s="37"/>
      <c r="LLE33" s="37"/>
      <c r="LLK33" s="37"/>
      <c r="LLL33" s="37"/>
      <c r="LLR33" s="37"/>
      <c r="LLS33" s="37"/>
      <c r="LLY33" s="37"/>
      <c r="LLZ33" s="37"/>
      <c r="LMF33" s="37"/>
      <c r="LMG33" s="37"/>
      <c r="LMM33" s="37"/>
      <c r="LMN33" s="37"/>
      <c r="LMT33" s="37"/>
      <c r="LMU33" s="37"/>
      <c r="LNA33" s="37"/>
      <c r="LNB33" s="37"/>
      <c r="LNH33" s="37"/>
      <c r="LNI33" s="37"/>
      <c r="LNO33" s="37"/>
      <c r="LNP33" s="37"/>
      <c r="LNV33" s="37"/>
      <c r="LNW33" s="37"/>
      <c r="LOC33" s="37"/>
      <c r="LOD33" s="37"/>
      <c r="LOJ33" s="37"/>
      <c r="LOK33" s="37"/>
      <c r="LOQ33" s="37"/>
      <c r="LOR33" s="37"/>
      <c r="LOX33" s="37"/>
      <c r="LOY33" s="37"/>
      <c r="LPE33" s="37"/>
      <c r="LPF33" s="37"/>
      <c r="LPL33" s="37"/>
      <c r="LPM33" s="37"/>
      <c r="LPS33" s="37"/>
      <c r="LPT33" s="37"/>
      <c r="LPZ33" s="37"/>
      <c r="LQA33" s="37"/>
      <c r="LQG33" s="37"/>
      <c r="LQH33" s="37"/>
      <c r="LQN33" s="37"/>
      <c r="LQO33" s="37"/>
      <c r="LQU33" s="37"/>
      <c r="LQV33" s="37"/>
      <c r="LRB33" s="37"/>
      <c r="LRC33" s="37"/>
      <c r="LRI33" s="37"/>
      <c r="LRJ33" s="37"/>
      <c r="LRP33" s="37"/>
      <c r="LRQ33" s="37"/>
      <c r="LRW33" s="37"/>
      <c r="LRX33" s="37"/>
      <c r="LSD33" s="37"/>
      <c r="LSE33" s="37"/>
      <c r="LSK33" s="37"/>
      <c r="LSL33" s="37"/>
      <c r="LSR33" s="37"/>
      <c r="LSS33" s="37"/>
      <c r="LSY33" s="37"/>
      <c r="LSZ33" s="37"/>
      <c r="LTF33" s="37"/>
      <c r="LTG33" s="37"/>
      <c r="LTM33" s="37"/>
      <c r="LTN33" s="37"/>
      <c r="LTT33" s="37"/>
      <c r="LTU33" s="37"/>
      <c r="LUA33" s="37"/>
      <c r="LUB33" s="37"/>
      <c r="LUH33" s="37"/>
      <c r="LUI33" s="37"/>
      <c r="LUO33" s="37"/>
      <c r="LUP33" s="37"/>
      <c r="LUV33" s="37"/>
      <c r="LUW33" s="37"/>
      <c r="LVC33" s="37"/>
      <c r="LVD33" s="37"/>
      <c r="LVJ33" s="37"/>
      <c r="LVK33" s="37"/>
      <c r="LVQ33" s="37"/>
      <c r="LVR33" s="37"/>
      <c r="LVX33" s="37"/>
      <c r="LVY33" s="37"/>
      <c r="LWE33" s="37"/>
      <c r="LWF33" s="37"/>
      <c r="LWL33" s="37"/>
      <c r="LWM33" s="37"/>
      <c r="LWS33" s="37"/>
      <c r="LWT33" s="37"/>
      <c r="LWZ33" s="37"/>
      <c r="LXA33" s="37"/>
      <c r="LXG33" s="37"/>
      <c r="LXH33" s="37"/>
      <c r="LXN33" s="37"/>
      <c r="LXO33" s="37"/>
      <c r="LXU33" s="37"/>
      <c r="LXV33" s="37"/>
      <c r="LYB33" s="37"/>
      <c r="LYC33" s="37"/>
      <c r="LYI33" s="37"/>
      <c r="LYJ33" s="37"/>
      <c r="LYP33" s="37"/>
      <c r="LYQ33" s="37"/>
      <c r="LYW33" s="37"/>
      <c r="LYX33" s="37"/>
      <c r="LZD33" s="37"/>
      <c r="LZE33" s="37"/>
      <c r="LZK33" s="37"/>
      <c r="LZL33" s="37"/>
      <c r="LZR33" s="37"/>
      <c r="LZS33" s="37"/>
      <c r="LZY33" s="37"/>
      <c r="LZZ33" s="37"/>
      <c r="MAF33" s="37"/>
      <c r="MAG33" s="37"/>
      <c r="MAM33" s="37"/>
      <c r="MAN33" s="37"/>
      <c r="MAT33" s="37"/>
      <c r="MAU33" s="37"/>
      <c r="MBA33" s="37"/>
      <c r="MBB33" s="37"/>
      <c r="MBH33" s="37"/>
      <c r="MBI33" s="37"/>
      <c r="MBO33" s="37"/>
      <c r="MBP33" s="37"/>
      <c r="MBV33" s="37"/>
      <c r="MBW33" s="37"/>
      <c r="MCC33" s="37"/>
      <c r="MCD33" s="37"/>
      <c r="MCJ33" s="37"/>
      <c r="MCK33" s="37"/>
      <c r="MCQ33" s="37"/>
      <c r="MCR33" s="37"/>
      <c r="MCX33" s="37"/>
      <c r="MCY33" s="37"/>
      <c r="MDE33" s="37"/>
      <c r="MDF33" s="37"/>
      <c r="MDL33" s="37"/>
      <c r="MDM33" s="37"/>
      <c r="MDS33" s="37"/>
      <c r="MDT33" s="37"/>
      <c r="MDZ33" s="37"/>
      <c r="MEA33" s="37"/>
      <c r="MEG33" s="37"/>
      <c r="MEH33" s="37"/>
      <c r="MEN33" s="37"/>
      <c r="MEO33" s="37"/>
      <c r="MEU33" s="37"/>
      <c r="MEV33" s="37"/>
      <c r="MFB33" s="37"/>
      <c r="MFC33" s="37"/>
      <c r="MFI33" s="37"/>
      <c r="MFJ33" s="37"/>
      <c r="MFP33" s="37"/>
      <c r="MFQ33" s="37"/>
      <c r="MFW33" s="37"/>
      <c r="MFX33" s="37"/>
      <c r="MGD33" s="37"/>
      <c r="MGE33" s="37"/>
      <c r="MGK33" s="37"/>
      <c r="MGL33" s="37"/>
      <c r="MGR33" s="37"/>
      <c r="MGS33" s="37"/>
      <c r="MGY33" s="37"/>
      <c r="MGZ33" s="37"/>
      <c r="MHF33" s="37"/>
      <c r="MHG33" s="37"/>
      <c r="MHM33" s="37"/>
      <c r="MHN33" s="37"/>
      <c r="MHT33" s="37"/>
      <c r="MHU33" s="37"/>
      <c r="MIA33" s="37"/>
      <c r="MIB33" s="37"/>
      <c r="MIH33" s="37"/>
      <c r="MII33" s="37"/>
      <c r="MIO33" s="37"/>
      <c r="MIP33" s="37"/>
      <c r="MIV33" s="37"/>
      <c r="MIW33" s="37"/>
      <c r="MJC33" s="37"/>
      <c r="MJD33" s="37"/>
      <c r="MJJ33" s="37"/>
      <c r="MJK33" s="37"/>
      <c r="MJQ33" s="37"/>
      <c r="MJR33" s="37"/>
      <c r="MJX33" s="37"/>
      <c r="MJY33" s="37"/>
      <c r="MKE33" s="37"/>
      <c r="MKF33" s="37"/>
      <c r="MKL33" s="37"/>
      <c r="MKM33" s="37"/>
      <c r="MKS33" s="37"/>
      <c r="MKT33" s="37"/>
      <c r="MKZ33" s="37"/>
      <c r="MLA33" s="37"/>
      <c r="MLG33" s="37"/>
      <c r="MLH33" s="37"/>
      <c r="MLN33" s="37"/>
      <c r="MLO33" s="37"/>
      <c r="MLU33" s="37"/>
      <c r="MLV33" s="37"/>
      <c r="MMB33" s="37"/>
      <c r="MMC33" s="37"/>
      <c r="MMI33" s="37"/>
      <c r="MMJ33" s="37"/>
      <c r="MMP33" s="37"/>
      <c r="MMQ33" s="37"/>
      <c r="MMW33" s="37"/>
      <c r="MMX33" s="37"/>
      <c r="MND33" s="37"/>
      <c r="MNE33" s="37"/>
      <c r="MNK33" s="37"/>
      <c r="MNL33" s="37"/>
      <c r="MNR33" s="37"/>
      <c r="MNS33" s="37"/>
      <c r="MNY33" s="37"/>
      <c r="MNZ33" s="37"/>
      <c r="MOF33" s="37"/>
      <c r="MOG33" s="37"/>
      <c r="MOM33" s="37"/>
      <c r="MON33" s="37"/>
      <c r="MOT33" s="37"/>
      <c r="MOU33" s="37"/>
      <c r="MPA33" s="37"/>
      <c r="MPB33" s="37"/>
      <c r="MPH33" s="37"/>
      <c r="MPI33" s="37"/>
      <c r="MPO33" s="37"/>
      <c r="MPP33" s="37"/>
      <c r="MPV33" s="37"/>
      <c r="MPW33" s="37"/>
      <c r="MQC33" s="37"/>
      <c r="MQD33" s="37"/>
      <c r="MQJ33" s="37"/>
      <c r="MQK33" s="37"/>
      <c r="MQQ33" s="37"/>
      <c r="MQR33" s="37"/>
      <c r="MQX33" s="37"/>
      <c r="MQY33" s="37"/>
      <c r="MRE33" s="37"/>
      <c r="MRF33" s="37"/>
      <c r="MRL33" s="37"/>
      <c r="MRM33" s="37"/>
      <c r="MRS33" s="37"/>
      <c r="MRT33" s="37"/>
      <c r="MRZ33" s="37"/>
      <c r="MSA33" s="37"/>
      <c r="MSG33" s="37"/>
      <c r="MSH33" s="37"/>
      <c r="MSN33" s="37"/>
      <c r="MSO33" s="37"/>
      <c r="MSU33" s="37"/>
      <c r="MSV33" s="37"/>
      <c r="MTB33" s="37"/>
      <c r="MTC33" s="37"/>
      <c r="MTI33" s="37"/>
      <c r="MTJ33" s="37"/>
      <c r="MTP33" s="37"/>
      <c r="MTQ33" s="37"/>
      <c r="MTW33" s="37"/>
      <c r="MTX33" s="37"/>
      <c r="MUD33" s="37"/>
      <c r="MUE33" s="37"/>
      <c r="MUK33" s="37"/>
      <c r="MUL33" s="37"/>
      <c r="MUR33" s="37"/>
      <c r="MUS33" s="37"/>
      <c r="MUY33" s="37"/>
      <c r="MUZ33" s="37"/>
      <c r="MVF33" s="37"/>
      <c r="MVG33" s="37"/>
      <c r="MVM33" s="37"/>
      <c r="MVN33" s="37"/>
      <c r="MVT33" s="37"/>
      <c r="MVU33" s="37"/>
      <c r="MWA33" s="37"/>
      <c r="MWB33" s="37"/>
      <c r="MWH33" s="37"/>
      <c r="MWI33" s="37"/>
      <c r="MWO33" s="37"/>
      <c r="MWP33" s="37"/>
      <c r="MWV33" s="37"/>
      <c r="MWW33" s="37"/>
      <c r="MXC33" s="37"/>
      <c r="MXD33" s="37"/>
      <c r="MXJ33" s="37"/>
      <c r="MXK33" s="37"/>
      <c r="MXQ33" s="37"/>
      <c r="MXR33" s="37"/>
      <c r="MXX33" s="37"/>
      <c r="MXY33" s="37"/>
      <c r="MYE33" s="37"/>
      <c r="MYF33" s="37"/>
      <c r="MYL33" s="37"/>
      <c r="MYM33" s="37"/>
      <c r="MYS33" s="37"/>
      <c r="MYT33" s="37"/>
      <c r="MYZ33" s="37"/>
      <c r="MZA33" s="37"/>
      <c r="MZG33" s="37"/>
      <c r="MZH33" s="37"/>
      <c r="MZN33" s="37"/>
      <c r="MZO33" s="37"/>
      <c r="MZU33" s="37"/>
      <c r="MZV33" s="37"/>
      <c r="NAB33" s="37"/>
      <c r="NAC33" s="37"/>
      <c r="NAI33" s="37"/>
      <c r="NAJ33" s="37"/>
      <c r="NAP33" s="37"/>
      <c r="NAQ33" s="37"/>
      <c r="NAW33" s="37"/>
      <c r="NAX33" s="37"/>
      <c r="NBD33" s="37"/>
      <c r="NBE33" s="37"/>
      <c r="NBK33" s="37"/>
      <c r="NBL33" s="37"/>
      <c r="NBR33" s="37"/>
      <c r="NBS33" s="37"/>
      <c r="NBY33" s="37"/>
      <c r="NBZ33" s="37"/>
      <c r="NCF33" s="37"/>
      <c r="NCG33" s="37"/>
      <c r="NCM33" s="37"/>
      <c r="NCN33" s="37"/>
      <c r="NCT33" s="37"/>
      <c r="NCU33" s="37"/>
      <c r="NDA33" s="37"/>
      <c r="NDB33" s="37"/>
      <c r="NDH33" s="37"/>
      <c r="NDI33" s="37"/>
      <c r="NDO33" s="37"/>
      <c r="NDP33" s="37"/>
      <c r="NDV33" s="37"/>
      <c r="NDW33" s="37"/>
      <c r="NEC33" s="37"/>
      <c r="NED33" s="37"/>
      <c r="NEJ33" s="37"/>
      <c r="NEK33" s="37"/>
      <c r="NEQ33" s="37"/>
      <c r="NER33" s="37"/>
      <c r="NEX33" s="37"/>
      <c r="NEY33" s="37"/>
      <c r="NFE33" s="37"/>
      <c r="NFF33" s="37"/>
      <c r="NFL33" s="37"/>
      <c r="NFM33" s="37"/>
      <c r="NFS33" s="37"/>
      <c r="NFT33" s="37"/>
      <c r="NFZ33" s="37"/>
      <c r="NGA33" s="37"/>
      <c r="NGG33" s="37"/>
      <c r="NGH33" s="37"/>
      <c r="NGN33" s="37"/>
      <c r="NGO33" s="37"/>
      <c r="NGU33" s="37"/>
      <c r="NGV33" s="37"/>
      <c r="NHB33" s="37"/>
      <c r="NHC33" s="37"/>
      <c r="NHI33" s="37"/>
      <c r="NHJ33" s="37"/>
      <c r="NHP33" s="37"/>
      <c r="NHQ33" s="37"/>
      <c r="NHW33" s="37"/>
      <c r="NHX33" s="37"/>
      <c r="NID33" s="37"/>
      <c r="NIE33" s="37"/>
      <c r="NIK33" s="37"/>
      <c r="NIL33" s="37"/>
      <c r="NIR33" s="37"/>
      <c r="NIS33" s="37"/>
      <c r="NIY33" s="37"/>
      <c r="NIZ33" s="37"/>
      <c r="NJF33" s="37"/>
      <c r="NJG33" s="37"/>
      <c r="NJM33" s="37"/>
      <c r="NJN33" s="37"/>
      <c r="NJT33" s="37"/>
      <c r="NJU33" s="37"/>
      <c r="NKA33" s="37"/>
      <c r="NKB33" s="37"/>
      <c r="NKH33" s="37"/>
      <c r="NKI33" s="37"/>
      <c r="NKO33" s="37"/>
      <c r="NKP33" s="37"/>
      <c r="NKV33" s="37"/>
      <c r="NKW33" s="37"/>
      <c r="NLC33" s="37"/>
      <c r="NLD33" s="37"/>
      <c r="NLJ33" s="37"/>
      <c r="NLK33" s="37"/>
      <c r="NLQ33" s="37"/>
      <c r="NLR33" s="37"/>
      <c r="NLX33" s="37"/>
      <c r="NLY33" s="37"/>
      <c r="NME33" s="37"/>
      <c r="NMF33" s="37"/>
      <c r="NML33" s="37"/>
      <c r="NMM33" s="37"/>
      <c r="NMS33" s="37"/>
      <c r="NMT33" s="37"/>
      <c r="NMZ33" s="37"/>
      <c r="NNA33" s="37"/>
      <c r="NNG33" s="37"/>
      <c r="NNH33" s="37"/>
      <c r="NNN33" s="37"/>
      <c r="NNO33" s="37"/>
      <c r="NNU33" s="37"/>
      <c r="NNV33" s="37"/>
      <c r="NOB33" s="37"/>
      <c r="NOC33" s="37"/>
      <c r="NOI33" s="37"/>
      <c r="NOJ33" s="37"/>
      <c r="NOP33" s="37"/>
      <c r="NOQ33" s="37"/>
      <c r="NOW33" s="37"/>
      <c r="NOX33" s="37"/>
      <c r="NPD33" s="37"/>
      <c r="NPE33" s="37"/>
      <c r="NPK33" s="37"/>
      <c r="NPL33" s="37"/>
      <c r="NPR33" s="37"/>
      <c r="NPS33" s="37"/>
      <c r="NPY33" s="37"/>
      <c r="NPZ33" s="37"/>
      <c r="NQF33" s="37"/>
      <c r="NQG33" s="37"/>
      <c r="NQM33" s="37"/>
      <c r="NQN33" s="37"/>
      <c r="NQT33" s="37"/>
      <c r="NQU33" s="37"/>
      <c r="NRA33" s="37"/>
      <c r="NRB33" s="37"/>
      <c r="NRH33" s="37"/>
      <c r="NRI33" s="37"/>
      <c r="NRO33" s="37"/>
      <c r="NRP33" s="37"/>
      <c r="NRV33" s="37"/>
      <c r="NRW33" s="37"/>
      <c r="NSC33" s="37"/>
      <c r="NSD33" s="37"/>
      <c r="NSJ33" s="37"/>
      <c r="NSK33" s="37"/>
      <c r="NSQ33" s="37"/>
      <c r="NSR33" s="37"/>
      <c r="NSX33" s="37"/>
      <c r="NSY33" s="37"/>
      <c r="NTE33" s="37"/>
      <c r="NTF33" s="37"/>
      <c r="NTL33" s="37"/>
      <c r="NTM33" s="37"/>
      <c r="NTS33" s="37"/>
      <c r="NTT33" s="37"/>
      <c r="NTZ33" s="37"/>
      <c r="NUA33" s="37"/>
      <c r="NUG33" s="37"/>
      <c r="NUH33" s="37"/>
      <c r="NUN33" s="37"/>
      <c r="NUO33" s="37"/>
      <c r="NUU33" s="37"/>
      <c r="NUV33" s="37"/>
      <c r="NVB33" s="37"/>
      <c r="NVC33" s="37"/>
      <c r="NVI33" s="37"/>
      <c r="NVJ33" s="37"/>
      <c r="NVP33" s="37"/>
      <c r="NVQ33" s="37"/>
      <c r="NVW33" s="37"/>
      <c r="NVX33" s="37"/>
      <c r="NWD33" s="37"/>
      <c r="NWE33" s="37"/>
      <c r="NWK33" s="37"/>
      <c r="NWL33" s="37"/>
      <c r="NWR33" s="37"/>
      <c r="NWS33" s="37"/>
      <c r="NWY33" s="37"/>
      <c r="NWZ33" s="37"/>
      <c r="NXF33" s="37"/>
      <c r="NXG33" s="37"/>
      <c r="NXM33" s="37"/>
      <c r="NXN33" s="37"/>
      <c r="NXT33" s="37"/>
      <c r="NXU33" s="37"/>
      <c r="NYA33" s="37"/>
      <c r="NYB33" s="37"/>
      <c r="NYH33" s="37"/>
      <c r="NYI33" s="37"/>
      <c r="NYO33" s="37"/>
      <c r="NYP33" s="37"/>
      <c r="NYV33" s="37"/>
      <c r="NYW33" s="37"/>
      <c r="NZC33" s="37"/>
      <c r="NZD33" s="37"/>
      <c r="NZJ33" s="37"/>
      <c r="NZK33" s="37"/>
      <c r="NZQ33" s="37"/>
      <c r="NZR33" s="37"/>
      <c r="NZX33" s="37"/>
      <c r="NZY33" s="37"/>
      <c r="OAE33" s="37"/>
      <c r="OAF33" s="37"/>
      <c r="OAL33" s="37"/>
      <c r="OAM33" s="37"/>
      <c r="OAS33" s="37"/>
      <c r="OAT33" s="37"/>
      <c r="OAZ33" s="37"/>
      <c r="OBA33" s="37"/>
      <c r="OBG33" s="37"/>
      <c r="OBH33" s="37"/>
      <c r="OBN33" s="37"/>
      <c r="OBO33" s="37"/>
      <c r="OBU33" s="37"/>
      <c r="OBV33" s="37"/>
      <c r="OCB33" s="37"/>
      <c r="OCC33" s="37"/>
      <c r="OCI33" s="37"/>
      <c r="OCJ33" s="37"/>
      <c r="OCP33" s="37"/>
      <c r="OCQ33" s="37"/>
      <c r="OCW33" s="37"/>
      <c r="OCX33" s="37"/>
      <c r="ODD33" s="37"/>
      <c r="ODE33" s="37"/>
      <c r="ODK33" s="37"/>
      <c r="ODL33" s="37"/>
      <c r="ODR33" s="37"/>
      <c r="ODS33" s="37"/>
      <c r="ODY33" s="37"/>
      <c r="ODZ33" s="37"/>
      <c r="OEF33" s="37"/>
      <c r="OEG33" s="37"/>
      <c r="OEM33" s="37"/>
      <c r="OEN33" s="37"/>
      <c r="OET33" s="37"/>
      <c r="OEU33" s="37"/>
      <c r="OFA33" s="37"/>
      <c r="OFB33" s="37"/>
      <c r="OFH33" s="37"/>
      <c r="OFI33" s="37"/>
      <c r="OFO33" s="37"/>
      <c r="OFP33" s="37"/>
      <c r="OFV33" s="37"/>
      <c r="OFW33" s="37"/>
      <c r="OGC33" s="37"/>
      <c r="OGD33" s="37"/>
      <c r="OGJ33" s="37"/>
      <c r="OGK33" s="37"/>
      <c r="OGQ33" s="37"/>
      <c r="OGR33" s="37"/>
      <c r="OGX33" s="37"/>
      <c r="OGY33" s="37"/>
      <c r="OHE33" s="37"/>
      <c r="OHF33" s="37"/>
      <c r="OHL33" s="37"/>
      <c r="OHM33" s="37"/>
      <c r="OHS33" s="37"/>
      <c r="OHT33" s="37"/>
      <c r="OHZ33" s="37"/>
      <c r="OIA33" s="37"/>
      <c r="OIG33" s="37"/>
      <c r="OIH33" s="37"/>
      <c r="OIN33" s="37"/>
      <c r="OIO33" s="37"/>
      <c r="OIU33" s="37"/>
      <c r="OIV33" s="37"/>
      <c r="OJB33" s="37"/>
      <c r="OJC33" s="37"/>
      <c r="OJI33" s="37"/>
      <c r="OJJ33" s="37"/>
      <c r="OJP33" s="37"/>
      <c r="OJQ33" s="37"/>
      <c r="OJW33" s="37"/>
      <c r="OJX33" s="37"/>
      <c r="OKD33" s="37"/>
      <c r="OKE33" s="37"/>
      <c r="OKK33" s="37"/>
      <c r="OKL33" s="37"/>
      <c r="OKR33" s="37"/>
      <c r="OKS33" s="37"/>
      <c r="OKY33" s="37"/>
      <c r="OKZ33" s="37"/>
      <c r="OLF33" s="37"/>
      <c r="OLG33" s="37"/>
      <c r="OLM33" s="37"/>
      <c r="OLN33" s="37"/>
      <c r="OLT33" s="37"/>
      <c r="OLU33" s="37"/>
      <c r="OMA33" s="37"/>
      <c r="OMB33" s="37"/>
      <c r="OMH33" s="37"/>
      <c r="OMI33" s="37"/>
      <c r="OMO33" s="37"/>
      <c r="OMP33" s="37"/>
      <c r="OMV33" s="37"/>
      <c r="OMW33" s="37"/>
      <c r="ONC33" s="37"/>
      <c r="OND33" s="37"/>
      <c r="ONJ33" s="37"/>
      <c r="ONK33" s="37"/>
      <c r="ONQ33" s="37"/>
      <c r="ONR33" s="37"/>
      <c r="ONX33" s="37"/>
      <c r="ONY33" s="37"/>
      <c r="OOE33" s="37"/>
      <c r="OOF33" s="37"/>
      <c r="OOL33" s="37"/>
      <c r="OOM33" s="37"/>
      <c r="OOS33" s="37"/>
      <c r="OOT33" s="37"/>
      <c r="OOZ33" s="37"/>
      <c r="OPA33" s="37"/>
      <c r="OPG33" s="37"/>
      <c r="OPH33" s="37"/>
      <c r="OPN33" s="37"/>
      <c r="OPO33" s="37"/>
      <c r="OPU33" s="37"/>
      <c r="OPV33" s="37"/>
      <c r="OQB33" s="37"/>
      <c r="OQC33" s="37"/>
      <c r="OQI33" s="37"/>
      <c r="OQJ33" s="37"/>
      <c r="OQP33" s="37"/>
      <c r="OQQ33" s="37"/>
      <c r="OQW33" s="37"/>
      <c r="OQX33" s="37"/>
      <c r="ORD33" s="37"/>
      <c r="ORE33" s="37"/>
      <c r="ORK33" s="37"/>
      <c r="ORL33" s="37"/>
      <c r="ORR33" s="37"/>
      <c r="ORS33" s="37"/>
      <c r="ORY33" s="37"/>
      <c r="ORZ33" s="37"/>
      <c r="OSF33" s="37"/>
      <c r="OSG33" s="37"/>
      <c r="OSM33" s="37"/>
      <c r="OSN33" s="37"/>
      <c r="OST33" s="37"/>
      <c r="OSU33" s="37"/>
      <c r="OTA33" s="37"/>
      <c r="OTB33" s="37"/>
      <c r="OTH33" s="37"/>
      <c r="OTI33" s="37"/>
      <c r="OTO33" s="37"/>
      <c r="OTP33" s="37"/>
      <c r="OTV33" s="37"/>
      <c r="OTW33" s="37"/>
      <c r="OUC33" s="37"/>
      <c r="OUD33" s="37"/>
      <c r="OUJ33" s="37"/>
      <c r="OUK33" s="37"/>
      <c r="OUQ33" s="37"/>
      <c r="OUR33" s="37"/>
      <c r="OUX33" s="37"/>
      <c r="OUY33" s="37"/>
      <c r="OVE33" s="37"/>
      <c r="OVF33" s="37"/>
      <c r="OVL33" s="37"/>
      <c r="OVM33" s="37"/>
      <c r="OVS33" s="37"/>
      <c r="OVT33" s="37"/>
      <c r="OVZ33" s="37"/>
      <c r="OWA33" s="37"/>
      <c r="OWG33" s="37"/>
      <c r="OWH33" s="37"/>
      <c r="OWN33" s="37"/>
      <c r="OWO33" s="37"/>
      <c r="OWU33" s="37"/>
      <c r="OWV33" s="37"/>
      <c r="OXB33" s="37"/>
      <c r="OXC33" s="37"/>
      <c r="OXI33" s="37"/>
      <c r="OXJ33" s="37"/>
      <c r="OXP33" s="37"/>
      <c r="OXQ33" s="37"/>
      <c r="OXW33" s="37"/>
      <c r="OXX33" s="37"/>
      <c r="OYD33" s="37"/>
      <c r="OYE33" s="37"/>
      <c r="OYK33" s="37"/>
      <c r="OYL33" s="37"/>
      <c r="OYR33" s="37"/>
      <c r="OYS33" s="37"/>
      <c r="OYY33" s="37"/>
      <c r="OYZ33" s="37"/>
      <c r="OZF33" s="37"/>
      <c r="OZG33" s="37"/>
      <c r="OZM33" s="37"/>
      <c r="OZN33" s="37"/>
      <c r="OZT33" s="37"/>
      <c r="OZU33" s="37"/>
      <c r="PAA33" s="37"/>
      <c r="PAB33" s="37"/>
      <c r="PAH33" s="37"/>
      <c r="PAI33" s="37"/>
      <c r="PAO33" s="37"/>
      <c r="PAP33" s="37"/>
      <c r="PAV33" s="37"/>
      <c r="PAW33" s="37"/>
      <c r="PBC33" s="37"/>
      <c r="PBD33" s="37"/>
      <c r="PBJ33" s="37"/>
      <c r="PBK33" s="37"/>
      <c r="PBQ33" s="37"/>
      <c r="PBR33" s="37"/>
      <c r="PBX33" s="37"/>
      <c r="PBY33" s="37"/>
      <c r="PCE33" s="37"/>
      <c r="PCF33" s="37"/>
      <c r="PCL33" s="37"/>
      <c r="PCM33" s="37"/>
      <c r="PCS33" s="37"/>
      <c r="PCT33" s="37"/>
      <c r="PCZ33" s="37"/>
      <c r="PDA33" s="37"/>
      <c r="PDG33" s="37"/>
      <c r="PDH33" s="37"/>
      <c r="PDN33" s="37"/>
      <c r="PDO33" s="37"/>
      <c r="PDU33" s="37"/>
      <c r="PDV33" s="37"/>
      <c r="PEB33" s="37"/>
      <c r="PEC33" s="37"/>
      <c r="PEI33" s="37"/>
      <c r="PEJ33" s="37"/>
      <c r="PEP33" s="37"/>
      <c r="PEQ33" s="37"/>
      <c r="PEW33" s="37"/>
      <c r="PEX33" s="37"/>
      <c r="PFD33" s="37"/>
      <c r="PFE33" s="37"/>
      <c r="PFK33" s="37"/>
      <c r="PFL33" s="37"/>
      <c r="PFR33" s="37"/>
      <c r="PFS33" s="37"/>
      <c r="PFY33" s="37"/>
      <c r="PFZ33" s="37"/>
      <c r="PGF33" s="37"/>
      <c r="PGG33" s="37"/>
      <c r="PGM33" s="37"/>
      <c r="PGN33" s="37"/>
      <c r="PGT33" s="37"/>
      <c r="PGU33" s="37"/>
      <c r="PHA33" s="37"/>
      <c r="PHB33" s="37"/>
      <c r="PHH33" s="37"/>
      <c r="PHI33" s="37"/>
      <c r="PHO33" s="37"/>
      <c r="PHP33" s="37"/>
      <c r="PHV33" s="37"/>
      <c r="PHW33" s="37"/>
      <c r="PIC33" s="37"/>
      <c r="PID33" s="37"/>
      <c r="PIJ33" s="37"/>
      <c r="PIK33" s="37"/>
      <c r="PIQ33" s="37"/>
      <c r="PIR33" s="37"/>
      <c r="PIX33" s="37"/>
      <c r="PIY33" s="37"/>
      <c r="PJE33" s="37"/>
      <c r="PJF33" s="37"/>
      <c r="PJL33" s="37"/>
      <c r="PJM33" s="37"/>
      <c r="PJS33" s="37"/>
      <c r="PJT33" s="37"/>
      <c r="PJZ33" s="37"/>
      <c r="PKA33" s="37"/>
      <c r="PKG33" s="37"/>
      <c r="PKH33" s="37"/>
      <c r="PKN33" s="37"/>
      <c r="PKO33" s="37"/>
      <c r="PKU33" s="37"/>
      <c r="PKV33" s="37"/>
      <c r="PLB33" s="37"/>
      <c r="PLC33" s="37"/>
      <c r="PLI33" s="37"/>
      <c r="PLJ33" s="37"/>
      <c r="PLP33" s="37"/>
      <c r="PLQ33" s="37"/>
      <c r="PLW33" s="37"/>
      <c r="PLX33" s="37"/>
      <c r="PMD33" s="37"/>
      <c r="PME33" s="37"/>
      <c r="PMK33" s="37"/>
      <c r="PML33" s="37"/>
      <c r="PMR33" s="37"/>
      <c r="PMS33" s="37"/>
      <c r="PMY33" s="37"/>
      <c r="PMZ33" s="37"/>
      <c r="PNF33" s="37"/>
      <c r="PNG33" s="37"/>
      <c r="PNM33" s="37"/>
      <c r="PNN33" s="37"/>
      <c r="PNT33" s="37"/>
      <c r="PNU33" s="37"/>
      <c r="POA33" s="37"/>
      <c r="POB33" s="37"/>
      <c r="POH33" s="37"/>
      <c r="POI33" s="37"/>
      <c r="POO33" s="37"/>
      <c r="POP33" s="37"/>
      <c r="POV33" s="37"/>
      <c r="POW33" s="37"/>
      <c r="PPC33" s="37"/>
      <c r="PPD33" s="37"/>
      <c r="PPJ33" s="37"/>
      <c r="PPK33" s="37"/>
      <c r="PPQ33" s="37"/>
      <c r="PPR33" s="37"/>
      <c r="PPX33" s="37"/>
      <c r="PPY33" s="37"/>
      <c r="PQE33" s="37"/>
      <c r="PQF33" s="37"/>
      <c r="PQL33" s="37"/>
      <c r="PQM33" s="37"/>
      <c r="PQS33" s="37"/>
      <c r="PQT33" s="37"/>
      <c r="PQZ33" s="37"/>
      <c r="PRA33" s="37"/>
      <c r="PRG33" s="37"/>
      <c r="PRH33" s="37"/>
      <c r="PRN33" s="37"/>
      <c r="PRO33" s="37"/>
      <c r="PRU33" s="37"/>
      <c r="PRV33" s="37"/>
      <c r="PSB33" s="37"/>
      <c r="PSC33" s="37"/>
      <c r="PSI33" s="37"/>
      <c r="PSJ33" s="37"/>
      <c r="PSP33" s="37"/>
      <c r="PSQ33" s="37"/>
      <c r="PSW33" s="37"/>
      <c r="PSX33" s="37"/>
      <c r="PTD33" s="37"/>
      <c r="PTE33" s="37"/>
      <c r="PTK33" s="37"/>
      <c r="PTL33" s="37"/>
      <c r="PTR33" s="37"/>
      <c r="PTS33" s="37"/>
      <c r="PTY33" s="37"/>
      <c r="PTZ33" s="37"/>
      <c r="PUF33" s="37"/>
      <c r="PUG33" s="37"/>
      <c r="PUM33" s="37"/>
      <c r="PUN33" s="37"/>
      <c r="PUT33" s="37"/>
      <c r="PUU33" s="37"/>
      <c r="PVA33" s="37"/>
      <c r="PVB33" s="37"/>
      <c r="PVH33" s="37"/>
      <c r="PVI33" s="37"/>
      <c r="PVO33" s="37"/>
      <c r="PVP33" s="37"/>
      <c r="PVV33" s="37"/>
      <c r="PVW33" s="37"/>
      <c r="PWC33" s="37"/>
      <c r="PWD33" s="37"/>
      <c r="PWJ33" s="37"/>
      <c r="PWK33" s="37"/>
      <c r="PWQ33" s="37"/>
      <c r="PWR33" s="37"/>
      <c r="PWX33" s="37"/>
      <c r="PWY33" s="37"/>
      <c r="PXE33" s="37"/>
      <c r="PXF33" s="37"/>
      <c r="PXL33" s="37"/>
      <c r="PXM33" s="37"/>
      <c r="PXS33" s="37"/>
      <c r="PXT33" s="37"/>
      <c r="PXZ33" s="37"/>
      <c r="PYA33" s="37"/>
      <c r="PYG33" s="37"/>
      <c r="PYH33" s="37"/>
      <c r="PYN33" s="37"/>
      <c r="PYO33" s="37"/>
      <c r="PYU33" s="37"/>
      <c r="PYV33" s="37"/>
      <c r="PZB33" s="37"/>
      <c r="PZC33" s="37"/>
      <c r="PZI33" s="37"/>
      <c r="PZJ33" s="37"/>
      <c r="PZP33" s="37"/>
      <c r="PZQ33" s="37"/>
      <c r="PZW33" s="37"/>
      <c r="PZX33" s="37"/>
      <c r="QAD33" s="37"/>
      <c r="QAE33" s="37"/>
      <c r="QAK33" s="37"/>
      <c r="QAL33" s="37"/>
      <c r="QAR33" s="37"/>
      <c r="QAS33" s="37"/>
      <c r="QAY33" s="37"/>
      <c r="QAZ33" s="37"/>
      <c r="QBF33" s="37"/>
      <c r="QBG33" s="37"/>
      <c r="QBM33" s="37"/>
      <c r="QBN33" s="37"/>
      <c r="QBT33" s="37"/>
      <c r="QBU33" s="37"/>
      <c r="QCA33" s="37"/>
      <c r="QCB33" s="37"/>
      <c r="QCH33" s="37"/>
      <c r="QCI33" s="37"/>
      <c r="QCO33" s="37"/>
      <c r="QCP33" s="37"/>
      <c r="QCV33" s="37"/>
      <c r="QCW33" s="37"/>
      <c r="QDC33" s="37"/>
      <c r="QDD33" s="37"/>
      <c r="QDJ33" s="37"/>
      <c r="QDK33" s="37"/>
      <c r="QDQ33" s="37"/>
      <c r="QDR33" s="37"/>
      <c r="QDX33" s="37"/>
      <c r="QDY33" s="37"/>
      <c r="QEE33" s="37"/>
      <c r="QEF33" s="37"/>
      <c r="QEL33" s="37"/>
      <c r="QEM33" s="37"/>
      <c r="QES33" s="37"/>
      <c r="QET33" s="37"/>
      <c r="QEZ33" s="37"/>
      <c r="QFA33" s="37"/>
      <c r="QFG33" s="37"/>
      <c r="QFH33" s="37"/>
      <c r="QFN33" s="37"/>
      <c r="QFO33" s="37"/>
      <c r="QFU33" s="37"/>
      <c r="QFV33" s="37"/>
      <c r="QGB33" s="37"/>
      <c r="QGC33" s="37"/>
      <c r="QGI33" s="37"/>
      <c r="QGJ33" s="37"/>
      <c r="QGP33" s="37"/>
      <c r="QGQ33" s="37"/>
      <c r="QGW33" s="37"/>
      <c r="QGX33" s="37"/>
      <c r="QHD33" s="37"/>
      <c r="QHE33" s="37"/>
      <c r="QHK33" s="37"/>
      <c r="QHL33" s="37"/>
      <c r="QHR33" s="37"/>
      <c r="QHS33" s="37"/>
      <c r="QHY33" s="37"/>
      <c r="QHZ33" s="37"/>
      <c r="QIF33" s="37"/>
      <c r="QIG33" s="37"/>
      <c r="QIM33" s="37"/>
      <c r="QIN33" s="37"/>
      <c r="QIT33" s="37"/>
      <c r="QIU33" s="37"/>
      <c r="QJA33" s="37"/>
      <c r="QJB33" s="37"/>
      <c r="QJH33" s="37"/>
      <c r="QJI33" s="37"/>
      <c r="QJO33" s="37"/>
      <c r="QJP33" s="37"/>
      <c r="QJV33" s="37"/>
      <c r="QJW33" s="37"/>
      <c r="QKC33" s="37"/>
      <c r="QKD33" s="37"/>
      <c r="QKJ33" s="37"/>
      <c r="QKK33" s="37"/>
      <c r="QKQ33" s="37"/>
      <c r="QKR33" s="37"/>
      <c r="QKX33" s="37"/>
      <c r="QKY33" s="37"/>
      <c r="QLE33" s="37"/>
      <c r="QLF33" s="37"/>
      <c r="QLL33" s="37"/>
      <c r="QLM33" s="37"/>
      <c r="QLS33" s="37"/>
      <c r="QLT33" s="37"/>
      <c r="QLZ33" s="37"/>
      <c r="QMA33" s="37"/>
      <c r="QMG33" s="37"/>
      <c r="QMH33" s="37"/>
      <c r="QMN33" s="37"/>
      <c r="QMO33" s="37"/>
      <c r="QMU33" s="37"/>
      <c r="QMV33" s="37"/>
      <c r="QNB33" s="37"/>
      <c r="QNC33" s="37"/>
      <c r="QNI33" s="37"/>
      <c r="QNJ33" s="37"/>
      <c r="QNP33" s="37"/>
      <c r="QNQ33" s="37"/>
      <c r="QNW33" s="37"/>
      <c r="QNX33" s="37"/>
      <c r="QOD33" s="37"/>
      <c r="QOE33" s="37"/>
      <c r="QOK33" s="37"/>
      <c r="QOL33" s="37"/>
      <c r="QOR33" s="37"/>
      <c r="QOS33" s="37"/>
      <c r="QOY33" s="37"/>
      <c r="QOZ33" s="37"/>
      <c r="QPF33" s="37"/>
      <c r="QPG33" s="37"/>
      <c r="QPM33" s="37"/>
      <c r="QPN33" s="37"/>
      <c r="QPT33" s="37"/>
      <c r="QPU33" s="37"/>
      <c r="QQA33" s="37"/>
      <c r="QQB33" s="37"/>
      <c r="QQH33" s="37"/>
      <c r="QQI33" s="37"/>
      <c r="QQO33" s="37"/>
      <c r="QQP33" s="37"/>
      <c r="QQV33" s="37"/>
      <c r="QQW33" s="37"/>
      <c r="QRC33" s="37"/>
      <c r="QRD33" s="37"/>
      <c r="QRJ33" s="37"/>
      <c r="QRK33" s="37"/>
      <c r="QRQ33" s="37"/>
      <c r="QRR33" s="37"/>
      <c r="QRX33" s="37"/>
      <c r="QRY33" s="37"/>
      <c r="QSE33" s="37"/>
      <c r="QSF33" s="37"/>
      <c r="QSL33" s="37"/>
      <c r="QSM33" s="37"/>
      <c r="QSS33" s="37"/>
      <c r="QST33" s="37"/>
      <c r="QSZ33" s="37"/>
      <c r="QTA33" s="37"/>
      <c r="QTG33" s="37"/>
      <c r="QTH33" s="37"/>
      <c r="QTN33" s="37"/>
      <c r="QTO33" s="37"/>
      <c r="QTU33" s="37"/>
      <c r="QTV33" s="37"/>
      <c r="QUB33" s="37"/>
      <c r="QUC33" s="37"/>
      <c r="QUI33" s="37"/>
      <c r="QUJ33" s="37"/>
      <c r="QUP33" s="37"/>
      <c r="QUQ33" s="37"/>
      <c r="QUW33" s="37"/>
      <c r="QUX33" s="37"/>
      <c r="QVD33" s="37"/>
      <c r="QVE33" s="37"/>
      <c r="QVK33" s="37"/>
      <c r="QVL33" s="37"/>
      <c r="QVR33" s="37"/>
      <c r="QVS33" s="37"/>
      <c r="QVY33" s="37"/>
      <c r="QVZ33" s="37"/>
      <c r="QWF33" s="37"/>
      <c r="QWG33" s="37"/>
      <c r="QWM33" s="37"/>
      <c r="QWN33" s="37"/>
      <c r="QWT33" s="37"/>
      <c r="QWU33" s="37"/>
      <c r="QXA33" s="37"/>
      <c r="QXB33" s="37"/>
      <c r="QXH33" s="37"/>
      <c r="QXI33" s="37"/>
      <c r="QXO33" s="37"/>
      <c r="QXP33" s="37"/>
      <c r="QXV33" s="37"/>
      <c r="QXW33" s="37"/>
      <c r="QYC33" s="37"/>
      <c r="QYD33" s="37"/>
      <c r="QYJ33" s="37"/>
      <c r="QYK33" s="37"/>
      <c r="QYQ33" s="37"/>
      <c r="QYR33" s="37"/>
      <c r="QYX33" s="37"/>
      <c r="QYY33" s="37"/>
      <c r="QZE33" s="37"/>
      <c r="QZF33" s="37"/>
      <c r="QZL33" s="37"/>
      <c r="QZM33" s="37"/>
      <c r="QZS33" s="37"/>
      <c r="QZT33" s="37"/>
      <c r="QZZ33" s="37"/>
      <c r="RAA33" s="37"/>
      <c r="RAG33" s="37"/>
      <c r="RAH33" s="37"/>
      <c r="RAN33" s="37"/>
      <c r="RAO33" s="37"/>
      <c r="RAU33" s="37"/>
      <c r="RAV33" s="37"/>
      <c r="RBB33" s="37"/>
      <c r="RBC33" s="37"/>
      <c r="RBI33" s="37"/>
      <c r="RBJ33" s="37"/>
      <c r="RBP33" s="37"/>
      <c r="RBQ33" s="37"/>
      <c r="RBW33" s="37"/>
      <c r="RBX33" s="37"/>
      <c r="RCD33" s="37"/>
      <c r="RCE33" s="37"/>
      <c r="RCK33" s="37"/>
      <c r="RCL33" s="37"/>
      <c r="RCR33" s="37"/>
      <c r="RCS33" s="37"/>
      <c r="RCY33" s="37"/>
      <c r="RCZ33" s="37"/>
      <c r="RDF33" s="37"/>
      <c r="RDG33" s="37"/>
      <c r="RDM33" s="37"/>
      <c r="RDN33" s="37"/>
      <c r="RDT33" s="37"/>
      <c r="RDU33" s="37"/>
      <c r="REA33" s="37"/>
      <c r="REB33" s="37"/>
      <c r="REH33" s="37"/>
      <c r="REI33" s="37"/>
      <c r="REO33" s="37"/>
      <c r="REP33" s="37"/>
      <c r="REV33" s="37"/>
      <c r="REW33" s="37"/>
      <c r="RFC33" s="37"/>
      <c r="RFD33" s="37"/>
      <c r="RFJ33" s="37"/>
      <c r="RFK33" s="37"/>
      <c r="RFQ33" s="37"/>
      <c r="RFR33" s="37"/>
      <c r="RFX33" s="37"/>
      <c r="RFY33" s="37"/>
      <c r="RGE33" s="37"/>
      <c r="RGF33" s="37"/>
      <c r="RGL33" s="37"/>
      <c r="RGM33" s="37"/>
      <c r="RGS33" s="37"/>
      <c r="RGT33" s="37"/>
      <c r="RGZ33" s="37"/>
      <c r="RHA33" s="37"/>
      <c r="RHG33" s="37"/>
      <c r="RHH33" s="37"/>
      <c r="RHN33" s="37"/>
      <c r="RHO33" s="37"/>
      <c r="RHU33" s="37"/>
      <c r="RHV33" s="37"/>
      <c r="RIB33" s="37"/>
      <c r="RIC33" s="37"/>
      <c r="RII33" s="37"/>
      <c r="RIJ33" s="37"/>
      <c r="RIP33" s="37"/>
      <c r="RIQ33" s="37"/>
      <c r="RIW33" s="37"/>
      <c r="RIX33" s="37"/>
      <c r="RJD33" s="37"/>
      <c r="RJE33" s="37"/>
      <c r="RJK33" s="37"/>
      <c r="RJL33" s="37"/>
      <c r="RJR33" s="37"/>
      <c r="RJS33" s="37"/>
      <c r="RJY33" s="37"/>
      <c r="RJZ33" s="37"/>
      <c r="RKF33" s="37"/>
      <c r="RKG33" s="37"/>
      <c r="RKM33" s="37"/>
      <c r="RKN33" s="37"/>
      <c r="RKT33" s="37"/>
      <c r="RKU33" s="37"/>
      <c r="RLA33" s="37"/>
      <c r="RLB33" s="37"/>
      <c r="RLH33" s="37"/>
      <c r="RLI33" s="37"/>
      <c r="RLO33" s="37"/>
      <c r="RLP33" s="37"/>
      <c r="RLV33" s="37"/>
      <c r="RLW33" s="37"/>
      <c r="RMC33" s="37"/>
      <c r="RMD33" s="37"/>
      <c r="RMJ33" s="37"/>
      <c r="RMK33" s="37"/>
      <c r="RMQ33" s="37"/>
      <c r="RMR33" s="37"/>
      <c r="RMX33" s="37"/>
      <c r="RMY33" s="37"/>
      <c r="RNE33" s="37"/>
      <c r="RNF33" s="37"/>
      <c r="RNL33" s="37"/>
      <c r="RNM33" s="37"/>
      <c r="RNS33" s="37"/>
      <c r="RNT33" s="37"/>
      <c r="RNZ33" s="37"/>
      <c r="ROA33" s="37"/>
      <c r="ROG33" s="37"/>
      <c r="ROH33" s="37"/>
      <c r="RON33" s="37"/>
      <c r="ROO33" s="37"/>
      <c r="ROU33" s="37"/>
      <c r="ROV33" s="37"/>
      <c r="RPB33" s="37"/>
      <c r="RPC33" s="37"/>
      <c r="RPI33" s="37"/>
      <c r="RPJ33" s="37"/>
      <c r="RPP33" s="37"/>
      <c r="RPQ33" s="37"/>
      <c r="RPW33" s="37"/>
      <c r="RPX33" s="37"/>
      <c r="RQD33" s="37"/>
      <c r="RQE33" s="37"/>
      <c r="RQK33" s="37"/>
      <c r="RQL33" s="37"/>
      <c r="RQR33" s="37"/>
      <c r="RQS33" s="37"/>
      <c r="RQY33" s="37"/>
      <c r="RQZ33" s="37"/>
      <c r="RRF33" s="37"/>
      <c r="RRG33" s="37"/>
      <c r="RRM33" s="37"/>
      <c r="RRN33" s="37"/>
      <c r="RRT33" s="37"/>
      <c r="RRU33" s="37"/>
      <c r="RSA33" s="37"/>
      <c r="RSB33" s="37"/>
      <c r="RSH33" s="37"/>
      <c r="RSI33" s="37"/>
      <c r="RSO33" s="37"/>
      <c r="RSP33" s="37"/>
      <c r="RSV33" s="37"/>
      <c r="RSW33" s="37"/>
      <c r="RTC33" s="37"/>
      <c r="RTD33" s="37"/>
      <c r="RTJ33" s="37"/>
      <c r="RTK33" s="37"/>
      <c r="RTQ33" s="37"/>
      <c r="RTR33" s="37"/>
      <c r="RTX33" s="37"/>
      <c r="RTY33" s="37"/>
      <c r="RUE33" s="37"/>
      <c r="RUF33" s="37"/>
      <c r="RUL33" s="37"/>
      <c r="RUM33" s="37"/>
      <c r="RUS33" s="37"/>
      <c r="RUT33" s="37"/>
      <c r="RUZ33" s="37"/>
      <c r="RVA33" s="37"/>
      <c r="RVG33" s="37"/>
      <c r="RVH33" s="37"/>
      <c r="RVN33" s="37"/>
      <c r="RVO33" s="37"/>
      <c r="RVU33" s="37"/>
      <c r="RVV33" s="37"/>
      <c r="RWB33" s="37"/>
      <c r="RWC33" s="37"/>
      <c r="RWI33" s="37"/>
      <c r="RWJ33" s="37"/>
      <c r="RWP33" s="37"/>
      <c r="RWQ33" s="37"/>
      <c r="RWW33" s="37"/>
      <c r="RWX33" s="37"/>
      <c r="RXD33" s="37"/>
      <c r="RXE33" s="37"/>
      <c r="RXK33" s="37"/>
      <c r="RXL33" s="37"/>
      <c r="RXR33" s="37"/>
      <c r="RXS33" s="37"/>
      <c r="RXY33" s="37"/>
      <c r="RXZ33" s="37"/>
      <c r="RYF33" s="37"/>
      <c r="RYG33" s="37"/>
      <c r="RYM33" s="37"/>
      <c r="RYN33" s="37"/>
      <c r="RYT33" s="37"/>
      <c r="RYU33" s="37"/>
      <c r="RZA33" s="37"/>
      <c r="RZB33" s="37"/>
      <c r="RZH33" s="37"/>
      <c r="RZI33" s="37"/>
      <c r="RZO33" s="37"/>
      <c r="RZP33" s="37"/>
      <c r="RZV33" s="37"/>
      <c r="RZW33" s="37"/>
      <c r="SAC33" s="37"/>
      <c r="SAD33" s="37"/>
      <c r="SAJ33" s="37"/>
      <c r="SAK33" s="37"/>
      <c r="SAQ33" s="37"/>
      <c r="SAR33" s="37"/>
      <c r="SAX33" s="37"/>
      <c r="SAY33" s="37"/>
      <c r="SBE33" s="37"/>
      <c r="SBF33" s="37"/>
      <c r="SBL33" s="37"/>
      <c r="SBM33" s="37"/>
      <c r="SBS33" s="37"/>
      <c r="SBT33" s="37"/>
      <c r="SBZ33" s="37"/>
      <c r="SCA33" s="37"/>
      <c r="SCG33" s="37"/>
      <c r="SCH33" s="37"/>
      <c r="SCN33" s="37"/>
      <c r="SCO33" s="37"/>
      <c r="SCU33" s="37"/>
      <c r="SCV33" s="37"/>
      <c r="SDB33" s="37"/>
      <c r="SDC33" s="37"/>
      <c r="SDI33" s="37"/>
      <c r="SDJ33" s="37"/>
      <c r="SDP33" s="37"/>
      <c r="SDQ33" s="37"/>
      <c r="SDW33" s="37"/>
      <c r="SDX33" s="37"/>
      <c r="SED33" s="37"/>
      <c r="SEE33" s="37"/>
      <c r="SEK33" s="37"/>
      <c r="SEL33" s="37"/>
      <c r="SER33" s="37"/>
      <c r="SES33" s="37"/>
      <c r="SEY33" s="37"/>
      <c r="SEZ33" s="37"/>
      <c r="SFF33" s="37"/>
      <c r="SFG33" s="37"/>
      <c r="SFM33" s="37"/>
      <c r="SFN33" s="37"/>
      <c r="SFT33" s="37"/>
      <c r="SFU33" s="37"/>
      <c r="SGA33" s="37"/>
      <c r="SGB33" s="37"/>
      <c r="SGH33" s="37"/>
      <c r="SGI33" s="37"/>
      <c r="SGO33" s="37"/>
      <c r="SGP33" s="37"/>
      <c r="SGV33" s="37"/>
      <c r="SGW33" s="37"/>
      <c r="SHC33" s="37"/>
      <c r="SHD33" s="37"/>
      <c r="SHJ33" s="37"/>
      <c r="SHK33" s="37"/>
      <c r="SHQ33" s="37"/>
      <c r="SHR33" s="37"/>
      <c r="SHX33" s="37"/>
      <c r="SHY33" s="37"/>
      <c r="SIE33" s="37"/>
      <c r="SIF33" s="37"/>
      <c r="SIL33" s="37"/>
      <c r="SIM33" s="37"/>
      <c r="SIS33" s="37"/>
      <c r="SIT33" s="37"/>
      <c r="SIZ33" s="37"/>
      <c r="SJA33" s="37"/>
      <c r="SJG33" s="37"/>
      <c r="SJH33" s="37"/>
      <c r="SJN33" s="37"/>
      <c r="SJO33" s="37"/>
      <c r="SJU33" s="37"/>
      <c r="SJV33" s="37"/>
      <c r="SKB33" s="37"/>
      <c r="SKC33" s="37"/>
      <c r="SKI33" s="37"/>
      <c r="SKJ33" s="37"/>
      <c r="SKP33" s="37"/>
      <c r="SKQ33" s="37"/>
      <c r="SKW33" s="37"/>
      <c r="SKX33" s="37"/>
      <c r="SLD33" s="37"/>
      <c r="SLE33" s="37"/>
      <c r="SLK33" s="37"/>
      <c r="SLL33" s="37"/>
      <c r="SLR33" s="37"/>
      <c r="SLS33" s="37"/>
      <c r="SLY33" s="37"/>
      <c r="SLZ33" s="37"/>
      <c r="SMF33" s="37"/>
      <c r="SMG33" s="37"/>
      <c r="SMM33" s="37"/>
      <c r="SMN33" s="37"/>
      <c r="SMT33" s="37"/>
      <c r="SMU33" s="37"/>
      <c r="SNA33" s="37"/>
      <c r="SNB33" s="37"/>
      <c r="SNH33" s="37"/>
      <c r="SNI33" s="37"/>
      <c r="SNO33" s="37"/>
      <c r="SNP33" s="37"/>
      <c r="SNV33" s="37"/>
      <c r="SNW33" s="37"/>
      <c r="SOC33" s="37"/>
      <c r="SOD33" s="37"/>
      <c r="SOJ33" s="37"/>
      <c r="SOK33" s="37"/>
      <c r="SOQ33" s="37"/>
      <c r="SOR33" s="37"/>
      <c r="SOX33" s="37"/>
      <c r="SOY33" s="37"/>
      <c r="SPE33" s="37"/>
      <c r="SPF33" s="37"/>
      <c r="SPL33" s="37"/>
      <c r="SPM33" s="37"/>
      <c r="SPS33" s="37"/>
      <c r="SPT33" s="37"/>
      <c r="SPZ33" s="37"/>
      <c r="SQA33" s="37"/>
      <c r="SQG33" s="37"/>
      <c r="SQH33" s="37"/>
      <c r="SQN33" s="37"/>
      <c r="SQO33" s="37"/>
      <c r="SQU33" s="37"/>
      <c r="SQV33" s="37"/>
      <c r="SRB33" s="37"/>
      <c r="SRC33" s="37"/>
      <c r="SRI33" s="37"/>
      <c r="SRJ33" s="37"/>
      <c r="SRP33" s="37"/>
      <c r="SRQ33" s="37"/>
      <c r="SRW33" s="37"/>
      <c r="SRX33" s="37"/>
      <c r="SSD33" s="37"/>
      <c r="SSE33" s="37"/>
      <c r="SSK33" s="37"/>
      <c r="SSL33" s="37"/>
      <c r="SSR33" s="37"/>
      <c r="SSS33" s="37"/>
      <c r="SSY33" s="37"/>
      <c r="SSZ33" s="37"/>
      <c r="STF33" s="37"/>
      <c r="STG33" s="37"/>
      <c r="STM33" s="37"/>
      <c r="STN33" s="37"/>
      <c r="STT33" s="37"/>
      <c r="STU33" s="37"/>
      <c r="SUA33" s="37"/>
      <c r="SUB33" s="37"/>
      <c r="SUH33" s="37"/>
      <c r="SUI33" s="37"/>
      <c r="SUO33" s="37"/>
      <c r="SUP33" s="37"/>
      <c r="SUV33" s="37"/>
      <c r="SUW33" s="37"/>
      <c r="SVC33" s="37"/>
      <c r="SVD33" s="37"/>
      <c r="SVJ33" s="37"/>
      <c r="SVK33" s="37"/>
      <c r="SVQ33" s="37"/>
      <c r="SVR33" s="37"/>
      <c r="SVX33" s="37"/>
      <c r="SVY33" s="37"/>
      <c r="SWE33" s="37"/>
      <c r="SWF33" s="37"/>
      <c r="SWL33" s="37"/>
      <c r="SWM33" s="37"/>
      <c r="SWS33" s="37"/>
      <c r="SWT33" s="37"/>
      <c r="SWZ33" s="37"/>
      <c r="SXA33" s="37"/>
      <c r="SXG33" s="37"/>
      <c r="SXH33" s="37"/>
      <c r="SXN33" s="37"/>
      <c r="SXO33" s="37"/>
      <c r="SXU33" s="37"/>
      <c r="SXV33" s="37"/>
      <c r="SYB33" s="37"/>
      <c r="SYC33" s="37"/>
      <c r="SYI33" s="37"/>
      <c r="SYJ33" s="37"/>
      <c r="SYP33" s="37"/>
      <c r="SYQ33" s="37"/>
      <c r="SYW33" s="37"/>
      <c r="SYX33" s="37"/>
      <c r="SZD33" s="37"/>
      <c r="SZE33" s="37"/>
      <c r="SZK33" s="37"/>
      <c r="SZL33" s="37"/>
      <c r="SZR33" s="37"/>
      <c r="SZS33" s="37"/>
      <c r="SZY33" s="37"/>
      <c r="SZZ33" s="37"/>
      <c r="TAF33" s="37"/>
      <c r="TAG33" s="37"/>
      <c r="TAM33" s="37"/>
      <c r="TAN33" s="37"/>
      <c r="TAT33" s="37"/>
      <c r="TAU33" s="37"/>
      <c r="TBA33" s="37"/>
      <c r="TBB33" s="37"/>
      <c r="TBH33" s="37"/>
      <c r="TBI33" s="37"/>
      <c r="TBO33" s="37"/>
      <c r="TBP33" s="37"/>
      <c r="TBV33" s="37"/>
      <c r="TBW33" s="37"/>
      <c r="TCC33" s="37"/>
      <c r="TCD33" s="37"/>
      <c r="TCJ33" s="37"/>
      <c r="TCK33" s="37"/>
      <c r="TCQ33" s="37"/>
      <c r="TCR33" s="37"/>
      <c r="TCX33" s="37"/>
      <c r="TCY33" s="37"/>
      <c r="TDE33" s="37"/>
      <c r="TDF33" s="37"/>
      <c r="TDL33" s="37"/>
      <c r="TDM33" s="37"/>
      <c r="TDS33" s="37"/>
      <c r="TDT33" s="37"/>
      <c r="TDZ33" s="37"/>
      <c r="TEA33" s="37"/>
      <c r="TEG33" s="37"/>
      <c r="TEH33" s="37"/>
      <c r="TEN33" s="37"/>
      <c r="TEO33" s="37"/>
      <c r="TEU33" s="37"/>
      <c r="TEV33" s="37"/>
      <c r="TFB33" s="37"/>
      <c r="TFC33" s="37"/>
      <c r="TFI33" s="37"/>
      <c r="TFJ33" s="37"/>
      <c r="TFP33" s="37"/>
      <c r="TFQ33" s="37"/>
      <c r="TFW33" s="37"/>
      <c r="TFX33" s="37"/>
      <c r="TGD33" s="37"/>
      <c r="TGE33" s="37"/>
      <c r="TGK33" s="37"/>
      <c r="TGL33" s="37"/>
      <c r="TGR33" s="37"/>
      <c r="TGS33" s="37"/>
      <c r="TGY33" s="37"/>
      <c r="TGZ33" s="37"/>
      <c r="THF33" s="37"/>
      <c r="THG33" s="37"/>
      <c r="THM33" s="37"/>
      <c r="THN33" s="37"/>
      <c r="THT33" s="37"/>
      <c r="THU33" s="37"/>
      <c r="TIA33" s="37"/>
      <c r="TIB33" s="37"/>
      <c r="TIH33" s="37"/>
      <c r="TII33" s="37"/>
      <c r="TIO33" s="37"/>
      <c r="TIP33" s="37"/>
      <c r="TIV33" s="37"/>
      <c r="TIW33" s="37"/>
      <c r="TJC33" s="37"/>
      <c r="TJD33" s="37"/>
      <c r="TJJ33" s="37"/>
      <c r="TJK33" s="37"/>
      <c r="TJQ33" s="37"/>
      <c r="TJR33" s="37"/>
      <c r="TJX33" s="37"/>
      <c r="TJY33" s="37"/>
      <c r="TKE33" s="37"/>
      <c r="TKF33" s="37"/>
      <c r="TKL33" s="37"/>
      <c r="TKM33" s="37"/>
      <c r="TKS33" s="37"/>
      <c r="TKT33" s="37"/>
      <c r="TKZ33" s="37"/>
      <c r="TLA33" s="37"/>
      <c r="TLG33" s="37"/>
      <c r="TLH33" s="37"/>
      <c r="TLN33" s="37"/>
      <c r="TLO33" s="37"/>
      <c r="TLU33" s="37"/>
      <c r="TLV33" s="37"/>
      <c r="TMB33" s="37"/>
      <c r="TMC33" s="37"/>
      <c r="TMI33" s="37"/>
      <c r="TMJ33" s="37"/>
      <c r="TMP33" s="37"/>
      <c r="TMQ33" s="37"/>
      <c r="TMW33" s="37"/>
      <c r="TMX33" s="37"/>
      <c r="TND33" s="37"/>
      <c r="TNE33" s="37"/>
      <c r="TNK33" s="37"/>
      <c r="TNL33" s="37"/>
      <c r="TNR33" s="37"/>
      <c r="TNS33" s="37"/>
      <c r="TNY33" s="37"/>
      <c r="TNZ33" s="37"/>
      <c r="TOF33" s="37"/>
      <c r="TOG33" s="37"/>
      <c r="TOM33" s="37"/>
      <c r="TON33" s="37"/>
      <c r="TOT33" s="37"/>
      <c r="TOU33" s="37"/>
      <c r="TPA33" s="37"/>
      <c r="TPB33" s="37"/>
      <c r="TPH33" s="37"/>
      <c r="TPI33" s="37"/>
      <c r="TPO33" s="37"/>
      <c r="TPP33" s="37"/>
      <c r="TPV33" s="37"/>
      <c r="TPW33" s="37"/>
      <c r="TQC33" s="37"/>
      <c r="TQD33" s="37"/>
      <c r="TQJ33" s="37"/>
      <c r="TQK33" s="37"/>
      <c r="TQQ33" s="37"/>
      <c r="TQR33" s="37"/>
      <c r="TQX33" s="37"/>
      <c r="TQY33" s="37"/>
      <c r="TRE33" s="37"/>
      <c r="TRF33" s="37"/>
      <c r="TRL33" s="37"/>
      <c r="TRM33" s="37"/>
      <c r="TRS33" s="37"/>
      <c r="TRT33" s="37"/>
      <c r="TRZ33" s="37"/>
      <c r="TSA33" s="37"/>
      <c r="TSG33" s="37"/>
      <c r="TSH33" s="37"/>
      <c r="TSN33" s="37"/>
      <c r="TSO33" s="37"/>
      <c r="TSU33" s="37"/>
      <c r="TSV33" s="37"/>
      <c r="TTB33" s="37"/>
      <c r="TTC33" s="37"/>
      <c r="TTI33" s="37"/>
      <c r="TTJ33" s="37"/>
      <c r="TTP33" s="37"/>
      <c r="TTQ33" s="37"/>
      <c r="TTW33" s="37"/>
      <c r="TTX33" s="37"/>
      <c r="TUD33" s="37"/>
      <c r="TUE33" s="37"/>
      <c r="TUK33" s="37"/>
      <c r="TUL33" s="37"/>
      <c r="TUR33" s="37"/>
      <c r="TUS33" s="37"/>
      <c r="TUY33" s="37"/>
      <c r="TUZ33" s="37"/>
      <c r="TVF33" s="37"/>
      <c r="TVG33" s="37"/>
      <c r="TVM33" s="37"/>
      <c r="TVN33" s="37"/>
      <c r="TVT33" s="37"/>
      <c r="TVU33" s="37"/>
      <c r="TWA33" s="37"/>
      <c r="TWB33" s="37"/>
      <c r="TWH33" s="37"/>
      <c r="TWI33" s="37"/>
      <c r="TWO33" s="37"/>
      <c r="TWP33" s="37"/>
      <c r="TWV33" s="37"/>
      <c r="TWW33" s="37"/>
      <c r="TXC33" s="37"/>
      <c r="TXD33" s="37"/>
      <c r="TXJ33" s="37"/>
      <c r="TXK33" s="37"/>
      <c r="TXQ33" s="37"/>
      <c r="TXR33" s="37"/>
      <c r="TXX33" s="37"/>
      <c r="TXY33" s="37"/>
      <c r="TYE33" s="37"/>
      <c r="TYF33" s="37"/>
      <c r="TYL33" s="37"/>
      <c r="TYM33" s="37"/>
      <c r="TYS33" s="37"/>
      <c r="TYT33" s="37"/>
      <c r="TYZ33" s="37"/>
      <c r="TZA33" s="37"/>
      <c r="TZG33" s="37"/>
      <c r="TZH33" s="37"/>
      <c r="TZN33" s="37"/>
      <c r="TZO33" s="37"/>
      <c r="TZU33" s="37"/>
      <c r="TZV33" s="37"/>
      <c r="UAB33" s="37"/>
      <c r="UAC33" s="37"/>
      <c r="UAI33" s="37"/>
      <c r="UAJ33" s="37"/>
      <c r="UAP33" s="37"/>
      <c r="UAQ33" s="37"/>
      <c r="UAW33" s="37"/>
      <c r="UAX33" s="37"/>
      <c r="UBD33" s="37"/>
      <c r="UBE33" s="37"/>
      <c r="UBK33" s="37"/>
      <c r="UBL33" s="37"/>
      <c r="UBR33" s="37"/>
      <c r="UBS33" s="37"/>
      <c r="UBY33" s="37"/>
      <c r="UBZ33" s="37"/>
      <c r="UCF33" s="37"/>
      <c r="UCG33" s="37"/>
      <c r="UCM33" s="37"/>
      <c r="UCN33" s="37"/>
      <c r="UCT33" s="37"/>
      <c r="UCU33" s="37"/>
      <c r="UDA33" s="37"/>
      <c r="UDB33" s="37"/>
      <c r="UDH33" s="37"/>
      <c r="UDI33" s="37"/>
      <c r="UDO33" s="37"/>
      <c r="UDP33" s="37"/>
      <c r="UDV33" s="37"/>
      <c r="UDW33" s="37"/>
      <c r="UEC33" s="37"/>
      <c r="UED33" s="37"/>
      <c r="UEJ33" s="37"/>
      <c r="UEK33" s="37"/>
      <c r="UEQ33" s="37"/>
      <c r="UER33" s="37"/>
      <c r="UEX33" s="37"/>
      <c r="UEY33" s="37"/>
      <c r="UFE33" s="37"/>
      <c r="UFF33" s="37"/>
      <c r="UFL33" s="37"/>
      <c r="UFM33" s="37"/>
      <c r="UFS33" s="37"/>
      <c r="UFT33" s="37"/>
      <c r="UFZ33" s="37"/>
      <c r="UGA33" s="37"/>
      <c r="UGG33" s="37"/>
      <c r="UGH33" s="37"/>
      <c r="UGN33" s="37"/>
      <c r="UGO33" s="37"/>
      <c r="UGU33" s="37"/>
      <c r="UGV33" s="37"/>
      <c r="UHB33" s="37"/>
      <c r="UHC33" s="37"/>
      <c r="UHI33" s="37"/>
      <c r="UHJ33" s="37"/>
      <c r="UHP33" s="37"/>
      <c r="UHQ33" s="37"/>
      <c r="UHW33" s="37"/>
      <c r="UHX33" s="37"/>
      <c r="UID33" s="37"/>
      <c r="UIE33" s="37"/>
      <c r="UIK33" s="37"/>
      <c r="UIL33" s="37"/>
      <c r="UIR33" s="37"/>
      <c r="UIS33" s="37"/>
      <c r="UIY33" s="37"/>
      <c r="UIZ33" s="37"/>
      <c r="UJF33" s="37"/>
      <c r="UJG33" s="37"/>
      <c r="UJM33" s="37"/>
      <c r="UJN33" s="37"/>
      <c r="UJT33" s="37"/>
      <c r="UJU33" s="37"/>
      <c r="UKA33" s="37"/>
      <c r="UKB33" s="37"/>
      <c r="UKH33" s="37"/>
      <c r="UKI33" s="37"/>
      <c r="UKO33" s="37"/>
      <c r="UKP33" s="37"/>
      <c r="UKV33" s="37"/>
      <c r="UKW33" s="37"/>
      <c r="ULC33" s="37"/>
      <c r="ULD33" s="37"/>
      <c r="ULJ33" s="37"/>
      <c r="ULK33" s="37"/>
      <c r="ULQ33" s="37"/>
      <c r="ULR33" s="37"/>
      <c r="ULX33" s="37"/>
      <c r="ULY33" s="37"/>
      <c r="UME33" s="37"/>
      <c r="UMF33" s="37"/>
      <c r="UML33" s="37"/>
      <c r="UMM33" s="37"/>
      <c r="UMS33" s="37"/>
      <c r="UMT33" s="37"/>
      <c r="UMZ33" s="37"/>
      <c r="UNA33" s="37"/>
      <c r="UNG33" s="37"/>
      <c r="UNH33" s="37"/>
      <c r="UNN33" s="37"/>
      <c r="UNO33" s="37"/>
      <c r="UNU33" s="37"/>
      <c r="UNV33" s="37"/>
      <c r="UOB33" s="37"/>
      <c r="UOC33" s="37"/>
      <c r="UOI33" s="37"/>
      <c r="UOJ33" s="37"/>
      <c r="UOP33" s="37"/>
      <c r="UOQ33" s="37"/>
      <c r="UOW33" s="37"/>
      <c r="UOX33" s="37"/>
      <c r="UPD33" s="37"/>
      <c r="UPE33" s="37"/>
      <c r="UPK33" s="37"/>
      <c r="UPL33" s="37"/>
      <c r="UPR33" s="37"/>
      <c r="UPS33" s="37"/>
      <c r="UPY33" s="37"/>
      <c r="UPZ33" s="37"/>
      <c r="UQF33" s="37"/>
      <c r="UQG33" s="37"/>
      <c r="UQM33" s="37"/>
      <c r="UQN33" s="37"/>
      <c r="UQT33" s="37"/>
      <c r="UQU33" s="37"/>
      <c r="URA33" s="37"/>
      <c r="URB33" s="37"/>
      <c r="URH33" s="37"/>
      <c r="URI33" s="37"/>
      <c r="URO33" s="37"/>
      <c r="URP33" s="37"/>
      <c r="URV33" s="37"/>
      <c r="URW33" s="37"/>
      <c r="USC33" s="37"/>
      <c r="USD33" s="37"/>
      <c r="USJ33" s="37"/>
      <c r="USK33" s="37"/>
      <c r="USQ33" s="37"/>
      <c r="USR33" s="37"/>
      <c r="USX33" s="37"/>
      <c r="USY33" s="37"/>
      <c r="UTE33" s="37"/>
      <c r="UTF33" s="37"/>
      <c r="UTL33" s="37"/>
      <c r="UTM33" s="37"/>
      <c r="UTS33" s="37"/>
      <c r="UTT33" s="37"/>
      <c r="UTZ33" s="37"/>
      <c r="UUA33" s="37"/>
      <c r="UUG33" s="37"/>
      <c r="UUH33" s="37"/>
      <c r="UUN33" s="37"/>
      <c r="UUO33" s="37"/>
      <c r="UUU33" s="37"/>
      <c r="UUV33" s="37"/>
      <c r="UVB33" s="37"/>
      <c r="UVC33" s="37"/>
      <c r="UVI33" s="37"/>
      <c r="UVJ33" s="37"/>
      <c r="UVP33" s="37"/>
      <c r="UVQ33" s="37"/>
      <c r="UVW33" s="37"/>
      <c r="UVX33" s="37"/>
      <c r="UWD33" s="37"/>
      <c r="UWE33" s="37"/>
      <c r="UWK33" s="37"/>
      <c r="UWL33" s="37"/>
      <c r="UWR33" s="37"/>
      <c r="UWS33" s="37"/>
      <c r="UWY33" s="37"/>
      <c r="UWZ33" s="37"/>
      <c r="UXF33" s="37"/>
      <c r="UXG33" s="37"/>
      <c r="UXM33" s="37"/>
      <c r="UXN33" s="37"/>
      <c r="UXT33" s="37"/>
      <c r="UXU33" s="37"/>
      <c r="UYA33" s="37"/>
      <c r="UYB33" s="37"/>
      <c r="UYH33" s="37"/>
      <c r="UYI33" s="37"/>
      <c r="UYO33" s="37"/>
      <c r="UYP33" s="37"/>
      <c r="UYV33" s="37"/>
      <c r="UYW33" s="37"/>
      <c r="UZC33" s="37"/>
      <c r="UZD33" s="37"/>
      <c r="UZJ33" s="37"/>
      <c r="UZK33" s="37"/>
      <c r="UZQ33" s="37"/>
      <c r="UZR33" s="37"/>
      <c r="UZX33" s="37"/>
      <c r="UZY33" s="37"/>
      <c r="VAE33" s="37"/>
      <c r="VAF33" s="37"/>
      <c r="VAL33" s="37"/>
      <c r="VAM33" s="37"/>
      <c r="VAS33" s="37"/>
      <c r="VAT33" s="37"/>
      <c r="VAZ33" s="37"/>
      <c r="VBA33" s="37"/>
      <c r="VBG33" s="37"/>
      <c r="VBH33" s="37"/>
      <c r="VBN33" s="37"/>
      <c r="VBO33" s="37"/>
      <c r="VBU33" s="37"/>
      <c r="VBV33" s="37"/>
      <c r="VCB33" s="37"/>
      <c r="VCC33" s="37"/>
      <c r="VCI33" s="37"/>
      <c r="VCJ33" s="37"/>
      <c r="VCP33" s="37"/>
      <c r="VCQ33" s="37"/>
      <c r="VCW33" s="37"/>
      <c r="VCX33" s="37"/>
      <c r="VDD33" s="37"/>
      <c r="VDE33" s="37"/>
      <c r="VDK33" s="37"/>
      <c r="VDL33" s="37"/>
      <c r="VDR33" s="37"/>
      <c r="VDS33" s="37"/>
      <c r="VDY33" s="37"/>
      <c r="VDZ33" s="37"/>
      <c r="VEF33" s="37"/>
      <c r="VEG33" s="37"/>
      <c r="VEM33" s="37"/>
      <c r="VEN33" s="37"/>
      <c r="VET33" s="37"/>
      <c r="VEU33" s="37"/>
      <c r="VFA33" s="37"/>
      <c r="VFB33" s="37"/>
      <c r="VFH33" s="37"/>
      <c r="VFI33" s="37"/>
      <c r="VFO33" s="37"/>
      <c r="VFP33" s="37"/>
      <c r="VFV33" s="37"/>
      <c r="VFW33" s="37"/>
      <c r="VGC33" s="37"/>
      <c r="VGD33" s="37"/>
      <c r="VGJ33" s="37"/>
      <c r="VGK33" s="37"/>
      <c r="VGQ33" s="37"/>
      <c r="VGR33" s="37"/>
      <c r="VGX33" s="37"/>
      <c r="VGY33" s="37"/>
      <c r="VHE33" s="37"/>
      <c r="VHF33" s="37"/>
      <c r="VHL33" s="37"/>
      <c r="VHM33" s="37"/>
      <c r="VHS33" s="37"/>
      <c r="VHT33" s="37"/>
      <c r="VHZ33" s="37"/>
      <c r="VIA33" s="37"/>
      <c r="VIG33" s="37"/>
      <c r="VIH33" s="37"/>
      <c r="VIN33" s="37"/>
      <c r="VIO33" s="37"/>
      <c r="VIU33" s="37"/>
      <c r="VIV33" s="37"/>
      <c r="VJB33" s="37"/>
      <c r="VJC33" s="37"/>
      <c r="VJI33" s="37"/>
      <c r="VJJ33" s="37"/>
      <c r="VJP33" s="37"/>
      <c r="VJQ33" s="37"/>
      <c r="VJW33" s="37"/>
      <c r="VJX33" s="37"/>
      <c r="VKD33" s="37"/>
      <c r="VKE33" s="37"/>
      <c r="VKK33" s="37"/>
      <c r="VKL33" s="37"/>
      <c r="VKR33" s="37"/>
      <c r="VKS33" s="37"/>
      <c r="VKY33" s="37"/>
      <c r="VKZ33" s="37"/>
      <c r="VLF33" s="37"/>
      <c r="VLG33" s="37"/>
      <c r="VLM33" s="37"/>
      <c r="VLN33" s="37"/>
      <c r="VLT33" s="37"/>
      <c r="VLU33" s="37"/>
      <c r="VMA33" s="37"/>
      <c r="VMB33" s="37"/>
      <c r="VMH33" s="37"/>
      <c r="VMI33" s="37"/>
      <c r="VMO33" s="37"/>
      <c r="VMP33" s="37"/>
      <c r="VMV33" s="37"/>
      <c r="VMW33" s="37"/>
      <c r="VNC33" s="37"/>
      <c r="VND33" s="37"/>
      <c r="VNJ33" s="37"/>
      <c r="VNK33" s="37"/>
      <c r="VNQ33" s="37"/>
      <c r="VNR33" s="37"/>
      <c r="VNX33" s="37"/>
      <c r="VNY33" s="37"/>
      <c r="VOE33" s="37"/>
      <c r="VOF33" s="37"/>
      <c r="VOL33" s="37"/>
      <c r="VOM33" s="37"/>
      <c r="VOS33" s="37"/>
      <c r="VOT33" s="37"/>
      <c r="VOZ33" s="37"/>
      <c r="VPA33" s="37"/>
      <c r="VPG33" s="37"/>
      <c r="VPH33" s="37"/>
      <c r="VPN33" s="37"/>
      <c r="VPO33" s="37"/>
      <c r="VPU33" s="37"/>
      <c r="VPV33" s="37"/>
      <c r="VQB33" s="37"/>
      <c r="VQC33" s="37"/>
      <c r="VQI33" s="37"/>
      <c r="VQJ33" s="37"/>
      <c r="VQP33" s="37"/>
      <c r="VQQ33" s="37"/>
      <c r="VQW33" s="37"/>
      <c r="VQX33" s="37"/>
      <c r="VRD33" s="37"/>
      <c r="VRE33" s="37"/>
      <c r="VRK33" s="37"/>
      <c r="VRL33" s="37"/>
      <c r="VRR33" s="37"/>
      <c r="VRS33" s="37"/>
      <c r="VRY33" s="37"/>
      <c r="VRZ33" s="37"/>
      <c r="VSF33" s="37"/>
      <c r="VSG33" s="37"/>
      <c r="VSM33" s="37"/>
      <c r="VSN33" s="37"/>
      <c r="VST33" s="37"/>
      <c r="VSU33" s="37"/>
      <c r="VTA33" s="37"/>
      <c r="VTB33" s="37"/>
      <c r="VTH33" s="37"/>
      <c r="VTI33" s="37"/>
      <c r="VTO33" s="37"/>
      <c r="VTP33" s="37"/>
      <c r="VTV33" s="37"/>
      <c r="VTW33" s="37"/>
      <c r="VUC33" s="37"/>
      <c r="VUD33" s="37"/>
      <c r="VUJ33" s="37"/>
      <c r="VUK33" s="37"/>
      <c r="VUQ33" s="37"/>
      <c r="VUR33" s="37"/>
      <c r="VUX33" s="37"/>
      <c r="VUY33" s="37"/>
      <c r="VVE33" s="37"/>
      <c r="VVF33" s="37"/>
      <c r="VVL33" s="37"/>
      <c r="VVM33" s="37"/>
      <c r="VVS33" s="37"/>
      <c r="VVT33" s="37"/>
      <c r="VVZ33" s="37"/>
      <c r="VWA33" s="37"/>
      <c r="VWG33" s="37"/>
      <c r="VWH33" s="37"/>
      <c r="VWN33" s="37"/>
      <c r="VWO33" s="37"/>
      <c r="VWU33" s="37"/>
      <c r="VWV33" s="37"/>
      <c r="VXB33" s="37"/>
      <c r="VXC33" s="37"/>
      <c r="VXI33" s="37"/>
      <c r="VXJ33" s="37"/>
      <c r="VXP33" s="37"/>
      <c r="VXQ33" s="37"/>
      <c r="VXW33" s="37"/>
      <c r="VXX33" s="37"/>
      <c r="VYD33" s="37"/>
      <c r="VYE33" s="37"/>
      <c r="VYK33" s="37"/>
      <c r="VYL33" s="37"/>
      <c r="VYR33" s="37"/>
      <c r="VYS33" s="37"/>
      <c r="VYY33" s="37"/>
      <c r="VYZ33" s="37"/>
      <c r="VZF33" s="37"/>
      <c r="VZG33" s="37"/>
      <c r="VZM33" s="37"/>
      <c r="VZN33" s="37"/>
      <c r="VZT33" s="37"/>
      <c r="VZU33" s="37"/>
      <c r="WAA33" s="37"/>
      <c r="WAB33" s="37"/>
      <c r="WAH33" s="37"/>
      <c r="WAI33" s="37"/>
      <c r="WAO33" s="37"/>
      <c r="WAP33" s="37"/>
      <c r="WAV33" s="37"/>
      <c r="WAW33" s="37"/>
      <c r="WBC33" s="37"/>
      <c r="WBD33" s="37"/>
      <c r="WBJ33" s="37"/>
      <c r="WBK33" s="37"/>
      <c r="WBQ33" s="37"/>
      <c r="WBR33" s="37"/>
      <c r="WBX33" s="37"/>
      <c r="WBY33" s="37"/>
      <c r="WCE33" s="37"/>
      <c r="WCF33" s="37"/>
      <c r="WCL33" s="37"/>
      <c r="WCM33" s="37"/>
      <c r="WCS33" s="37"/>
      <c r="WCT33" s="37"/>
      <c r="WCZ33" s="37"/>
      <c r="WDA33" s="37"/>
      <c r="WDG33" s="37"/>
      <c r="WDH33" s="37"/>
      <c r="WDN33" s="37"/>
      <c r="WDO33" s="37"/>
      <c r="WDU33" s="37"/>
      <c r="WDV33" s="37"/>
      <c r="WEB33" s="37"/>
      <c r="WEC33" s="37"/>
      <c r="WEI33" s="37"/>
      <c r="WEJ33" s="37"/>
      <c r="WEP33" s="37"/>
      <c r="WEQ33" s="37"/>
      <c r="WEW33" s="37"/>
      <c r="WEX33" s="37"/>
      <c r="WFD33" s="37"/>
      <c r="WFE33" s="37"/>
      <c r="WFK33" s="37"/>
      <c r="WFL33" s="37"/>
      <c r="WFR33" s="37"/>
      <c r="WFS33" s="37"/>
      <c r="WFY33" s="37"/>
      <c r="WFZ33" s="37"/>
      <c r="WGF33" s="37"/>
      <c r="WGG33" s="37"/>
      <c r="WGM33" s="37"/>
      <c r="WGN33" s="37"/>
      <c r="WGT33" s="37"/>
      <c r="WGU33" s="37"/>
      <c r="WHA33" s="37"/>
      <c r="WHB33" s="37"/>
      <c r="WHH33" s="37"/>
      <c r="WHI33" s="37"/>
      <c r="WHO33" s="37"/>
      <c r="WHP33" s="37"/>
      <c r="WHV33" s="37"/>
      <c r="WHW33" s="37"/>
      <c r="WIC33" s="37"/>
      <c r="WID33" s="37"/>
      <c r="WIJ33" s="37"/>
      <c r="WIK33" s="37"/>
      <c r="WIQ33" s="37"/>
      <c r="WIR33" s="37"/>
      <c r="WIX33" s="37"/>
      <c r="WIY33" s="37"/>
      <c r="WJE33" s="37"/>
      <c r="WJF33" s="37"/>
      <c r="WJL33" s="37"/>
      <c r="WJM33" s="37"/>
      <c r="WJS33" s="37"/>
      <c r="WJT33" s="37"/>
      <c r="WJZ33" s="37"/>
      <c r="WKA33" s="37"/>
      <c r="WKG33" s="37"/>
      <c r="WKH33" s="37"/>
      <c r="WKN33" s="37"/>
      <c r="WKO33" s="37"/>
      <c r="WKU33" s="37"/>
      <c r="WKV33" s="37"/>
      <c r="WLB33" s="37"/>
      <c r="WLC33" s="37"/>
      <c r="WLI33" s="37"/>
      <c r="WLJ33" s="37"/>
      <c r="WLP33" s="37"/>
      <c r="WLQ33" s="37"/>
      <c r="WLW33" s="37"/>
      <c r="WLX33" s="37"/>
      <c r="WMD33" s="37"/>
      <c r="WME33" s="37"/>
      <c r="WMK33" s="37"/>
      <c r="WML33" s="37"/>
      <c r="WMR33" s="37"/>
      <c r="WMS33" s="37"/>
      <c r="WMY33" s="37"/>
      <c r="WMZ33" s="37"/>
      <c r="WNF33" s="37"/>
      <c r="WNG33" s="37"/>
      <c r="WNM33" s="37"/>
      <c r="WNN33" s="37"/>
      <c r="WNT33" s="37"/>
      <c r="WNU33" s="37"/>
      <c r="WOA33" s="37"/>
      <c r="WOB33" s="37"/>
      <c r="WOH33" s="37"/>
      <c r="WOI33" s="37"/>
      <c r="WOO33" s="37"/>
      <c r="WOP33" s="37"/>
      <c r="WOV33" s="37"/>
      <c r="WOW33" s="37"/>
      <c r="WPC33" s="37"/>
      <c r="WPD33" s="37"/>
      <c r="WPJ33" s="37"/>
      <c r="WPK33" s="37"/>
      <c r="WPQ33" s="37"/>
      <c r="WPR33" s="37"/>
      <c r="WPX33" s="37"/>
      <c r="WPY33" s="37"/>
      <c r="WQE33" s="37"/>
      <c r="WQF33" s="37"/>
      <c r="WQL33" s="37"/>
      <c r="WQM33" s="37"/>
      <c r="WQS33" s="37"/>
      <c r="WQT33" s="37"/>
      <c r="WQZ33" s="37"/>
      <c r="WRA33" s="37"/>
      <c r="WRG33" s="37"/>
      <c r="WRH33" s="37"/>
      <c r="WRN33" s="37"/>
      <c r="WRO33" s="37"/>
      <c r="WRU33" s="37"/>
      <c r="WRV33" s="37"/>
      <c r="WSB33" s="37"/>
      <c r="WSC33" s="37"/>
      <c r="WSI33" s="37"/>
      <c r="WSJ33" s="37"/>
      <c r="WSP33" s="37"/>
      <c r="WSQ33" s="37"/>
      <c r="WSW33" s="37"/>
      <c r="WSX33" s="37"/>
      <c r="WTD33" s="37"/>
      <c r="WTE33" s="37"/>
      <c r="WTK33" s="37"/>
      <c r="WTL33" s="37"/>
      <c r="WTR33" s="37"/>
      <c r="WTS33" s="37"/>
      <c r="WTY33" s="37"/>
      <c r="WTZ33" s="37"/>
      <c r="WUF33" s="37"/>
      <c r="WUG33" s="37"/>
      <c r="WUM33" s="37"/>
      <c r="WUN33" s="37"/>
      <c r="WUT33" s="37"/>
      <c r="WUU33" s="37"/>
      <c r="WVA33" s="37"/>
      <c r="WVB33" s="37"/>
      <c r="WVH33" s="37"/>
      <c r="WVI33" s="37"/>
      <c r="WVO33" s="37"/>
      <c r="WVP33" s="37"/>
      <c r="WVV33" s="37"/>
      <c r="WVW33" s="37"/>
      <c r="WWC33" s="37"/>
      <c r="WWD33" s="37"/>
      <c r="WWJ33" s="37"/>
      <c r="WWK33" s="37"/>
      <c r="WWQ33" s="37"/>
      <c r="WWR33" s="37"/>
      <c r="WWX33" s="37"/>
      <c r="WWY33" s="37"/>
      <c r="WXE33" s="37"/>
      <c r="WXF33" s="37"/>
      <c r="WXL33" s="37"/>
      <c r="WXM33" s="37"/>
      <c r="WXS33" s="37"/>
      <c r="WXT33" s="37"/>
      <c r="WXZ33" s="37"/>
      <c r="WYA33" s="37"/>
      <c r="WYG33" s="37"/>
      <c r="WYH33" s="37"/>
      <c r="WYN33" s="37"/>
      <c r="WYO33" s="37"/>
      <c r="WYU33" s="37"/>
      <c r="WYV33" s="37"/>
      <c r="WZB33" s="37"/>
      <c r="WZC33" s="37"/>
      <c r="WZI33" s="37"/>
      <c r="WZJ33" s="37"/>
      <c r="WZP33" s="37"/>
      <c r="WZQ33" s="37"/>
      <c r="WZW33" s="37"/>
      <c r="WZX33" s="37"/>
      <c r="XAD33" s="37"/>
      <c r="XAE33" s="37"/>
      <c r="XAK33" s="37"/>
      <c r="XAL33" s="37"/>
      <c r="XAR33" s="37"/>
      <c r="XAS33" s="37"/>
      <c r="XAY33" s="37"/>
      <c r="XAZ33" s="37"/>
      <c r="XBF33" s="37"/>
      <c r="XBG33" s="37"/>
      <c r="XBM33" s="37"/>
      <c r="XBN33" s="37"/>
      <c r="XBT33" s="37"/>
      <c r="XBU33" s="37"/>
      <c r="XCA33" s="37"/>
      <c r="XCB33" s="37"/>
      <c r="XCH33" s="37"/>
      <c r="XCI33" s="37"/>
      <c r="XCO33" s="37"/>
      <c r="XCP33" s="37"/>
      <c r="XCV33" s="37"/>
      <c r="XCW33" s="37"/>
      <c r="XDC33" s="37"/>
      <c r="XDD33" s="37"/>
      <c r="XDJ33" s="37"/>
      <c r="XDK33" s="37"/>
      <c r="XDQ33" s="37"/>
      <c r="XDR33" s="37"/>
      <c r="XDX33" s="37"/>
      <c r="XDY33" s="37"/>
      <c r="XEE33" s="37"/>
      <c r="XEF33" s="37"/>
      <c r="XEL33" s="37"/>
      <c r="XEM33" s="37"/>
      <c r="XES33" s="37"/>
      <c r="XET33" s="37"/>
      <c r="XEZ33" s="37"/>
      <c r="XFA33" s="37"/>
    </row>
    <row r="34" spans="1:1023 1029:2045 2051:3067 3073:4096 4102:5118 5124:6140 6146:8191 8197:9213 9219:10235 10241:11264 11270:12286 12292:13308 13314:15359 15365:16381" s="27" customFormat="1" ht="13.15" customHeight="1" x14ac:dyDescent="0.2">
      <c r="A34" s="48" t="s">
        <v>204</v>
      </c>
      <c r="B34" s="48"/>
      <c r="C34" s="49">
        <v>2296613</v>
      </c>
      <c r="D34" s="49">
        <v>-986618</v>
      </c>
      <c r="E34" s="49">
        <v>-42.96</v>
      </c>
      <c r="F34" s="49">
        <v>1309995</v>
      </c>
    </row>
    <row r="35" spans="1:1023 1029:2045 2051:3067 3073:4096 4102:5118 5124:6140 6146:8191 8197:9213 9219:10235 10241:11264 11270:12286 12292:13308 13314:15359 15365:16381" s="27" customFormat="1" ht="13.15" customHeight="1" x14ac:dyDescent="0.2">
      <c r="A35" s="48" t="s">
        <v>205</v>
      </c>
      <c r="B35" s="48"/>
      <c r="C35" s="49">
        <v>2565033</v>
      </c>
      <c r="D35" s="49">
        <v>376049</v>
      </c>
      <c r="E35" s="49">
        <v>14.66</v>
      </c>
      <c r="F35" s="49">
        <v>2941082</v>
      </c>
    </row>
    <row r="36" spans="1:1023 1029:2045 2051:3067 3073:4096 4102:5118 5124:6140 6146:8191 8197:9213 9219:10235 10241:11264 11270:12286 12292:13308 13314:15359 15365:16381" s="27" customFormat="1" ht="13.15" customHeight="1" x14ac:dyDescent="0.2">
      <c r="A36" s="48" t="s">
        <v>206</v>
      </c>
      <c r="B36" s="48"/>
      <c r="C36" s="49">
        <v>13570</v>
      </c>
      <c r="D36" s="49">
        <v>0</v>
      </c>
      <c r="E36" s="49">
        <v>0</v>
      </c>
      <c r="F36" s="49">
        <v>13570</v>
      </c>
    </row>
    <row r="37" spans="1:1023 1029:2045 2051:3067 3073:4096 4102:5118 5124:6140 6146:8191 8197:9213 9219:10235 10241:11264 11270:12286 12292:13308 13314:15359 15365:16381" s="27" customFormat="1" ht="13.15" customHeight="1" x14ac:dyDescent="0.2">
      <c r="A37" s="48" t="s">
        <v>207</v>
      </c>
      <c r="B37" s="48"/>
      <c r="C37" s="49">
        <v>11550</v>
      </c>
      <c r="D37" s="49">
        <v>26450</v>
      </c>
      <c r="E37" s="49">
        <v>229</v>
      </c>
      <c r="F37" s="49">
        <v>38000</v>
      </c>
    </row>
    <row r="38" spans="1:1023 1029:2045 2051:3067 3073:4096 4102:5118 5124:6140 6146:8191 8197:9213 9219:10235 10241:11264 11270:12286 12292:13308 13314:15359 15365:16381" s="38" customFormat="1" ht="13.15" customHeight="1" x14ac:dyDescent="0.2">
      <c r="A38" s="46" t="s">
        <v>291</v>
      </c>
      <c r="B38" s="46"/>
      <c r="C38" s="47">
        <v>0</v>
      </c>
      <c r="D38" s="47">
        <v>3000</v>
      </c>
      <c r="E38" s="47">
        <v>100</v>
      </c>
      <c r="F38" s="47">
        <v>3000</v>
      </c>
      <c r="G38" s="37"/>
      <c r="H38" s="37"/>
      <c r="N38" s="37"/>
      <c r="O38" s="37"/>
      <c r="U38" s="37"/>
      <c r="V38" s="37"/>
      <c r="AB38" s="37"/>
      <c r="AC38" s="37"/>
      <c r="AI38" s="37"/>
      <c r="AJ38" s="37"/>
      <c r="AP38" s="37"/>
      <c r="AQ38" s="37"/>
      <c r="AW38" s="37"/>
      <c r="AX38" s="37"/>
      <c r="BD38" s="37"/>
      <c r="BE38" s="37"/>
      <c r="BK38" s="37"/>
      <c r="BL38" s="37"/>
      <c r="BR38" s="37"/>
      <c r="BS38" s="37"/>
      <c r="BY38" s="37"/>
      <c r="BZ38" s="37"/>
      <c r="CF38" s="37"/>
      <c r="CG38" s="37"/>
      <c r="CM38" s="37"/>
      <c r="CN38" s="37"/>
      <c r="CT38" s="37"/>
      <c r="CU38" s="37"/>
      <c r="DA38" s="37"/>
      <c r="DB38" s="37"/>
      <c r="DH38" s="37"/>
      <c r="DI38" s="37"/>
      <c r="DO38" s="37"/>
      <c r="DP38" s="37"/>
      <c r="DV38" s="37"/>
      <c r="DW38" s="37"/>
      <c r="EC38" s="37"/>
      <c r="ED38" s="37"/>
      <c r="EJ38" s="37"/>
      <c r="EK38" s="37"/>
      <c r="EQ38" s="37"/>
      <c r="ER38" s="37"/>
      <c r="EX38" s="37"/>
      <c r="EY38" s="37"/>
      <c r="FE38" s="37"/>
      <c r="FF38" s="37"/>
      <c r="FL38" s="37"/>
      <c r="FM38" s="37"/>
      <c r="FS38" s="37"/>
      <c r="FT38" s="37"/>
      <c r="FZ38" s="37"/>
      <c r="GA38" s="37"/>
      <c r="GG38" s="37"/>
      <c r="GH38" s="37"/>
      <c r="GN38" s="37"/>
      <c r="GO38" s="37"/>
      <c r="GU38" s="37"/>
      <c r="GV38" s="37"/>
      <c r="HB38" s="37"/>
      <c r="HC38" s="37"/>
      <c r="HI38" s="37"/>
      <c r="HJ38" s="37"/>
      <c r="HP38" s="37"/>
      <c r="HQ38" s="37"/>
      <c r="HW38" s="37"/>
      <c r="HX38" s="37"/>
      <c r="ID38" s="37"/>
      <c r="IE38" s="37"/>
      <c r="IK38" s="37"/>
      <c r="IL38" s="37"/>
      <c r="IR38" s="37"/>
      <c r="IS38" s="37"/>
      <c r="IY38" s="37"/>
      <c r="IZ38" s="37"/>
      <c r="JF38" s="37"/>
      <c r="JG38" s="37"/>
      <c r="JM38" s="37"/>
      <c r="JN38" s="37"/>
      <c r="JT38" s="37"/>
      <c r="JU38" s="37"/>
      <c r="KA38" s="37"/>
      <c r="KB38" s="37"/>
      <c r="KH38" s="37"/>
      <c r="KI38" s="37"/>
      <c r="KO38" s="37"/>
      <c r="KP38" s="37"/>
      <c r="KV38" s="37"/>
      <c r="KW38" s="37"/>
      <c r="LC38" s="37"/>
      <c r="LD38" s="37"/>
      <c r="LJ38" s="37"/>
      <c r="LK38" s="37"/>
      <c r="LQ38" s="37"/>
      <c r="LR38" s="37"/>
      <c r="LX38" s="37"/>
      <c r="LY38" s="37"/>
      <c r="ME38" s="37"/>
      <c r="MF38" s="37"/>
      <c r="ML38" s="37"/>
      <c r="MM38" s="37"/>
      <c r="MS38" s="37"/>
      <c r="MT38" s="37"/>
      <c r="MZ38" s="37"/>
      <c r="NA38" s="37"/>
      <c r="NG38" s="37"/>
      <c r="NH38" s="37"/>
      <c r="NN38" s="37"/>
      <c r="NO38" s="37"/>
      <c r="NU38" s="37"/>
      <c r="NV38" s="37"/>
      <c r="OB38" s="37"/>
      <c r="OC38" s="37"/>
      <c r="OI38" s="37"/>
      <c r="OJ38" s="37"/>
      <c r="OP38" s="37"/>
      <c r="OQ38" s="37"/>
      <c r="OW38" s="37"/>
      <c r="OX38" s="37"/>
      <c r="PD38" s="37"/>
      <c r="PE38" s="37"/>
      <c r="PK38" s="37"/>
      <c r="PL38" s="37"/>
      <c r="PR38" s="37"/>
      <c r="PS38" s="37"/>
      <c r="PY38" s="37"/>
      <c r="PZ38" s="37"/>
      <c r="QF38" s="37"/>
      <c r="QG38" s="37"/>
      <c r="QM38" s="37"/>
      <c r="QN38" s="37"/>
      <c r="QT38" s="37"/>
      <c r="QU38" s="37"/>
      <c r="RA38" s="37"/>
      <c r="RB38" s="37"/>
      <c r="RH38" s="37"/>
      <c r="RI38" s="37"/>
      <c r="RO38" s="37"/>
      <c r="RP38" s="37"/>
      <c r="RV38" s="37"/>
      <c r="RW38" s="37"/>
      <c r="SC38" s="37"/>
      <c r="SD38" s="37"/>
      <c r="SJ38" s="37"/>
      <c r="SK38" s="37"/>
      <c r="SQ38" s="37"/>
      <c r="SR38" s="37"/>
      <c r="SX38" s="37"/>
      <c r="SY38" s="37"/>
      <c r="TE38" s="37"/>
      <c r="TF38" s="37"/>
      <c r="TL38" s="37"/>
      <c r="TM38" s="37"/>
      <c r="TS38" s="37"/>
      <c r="TT38" s="37"/>
      <c r="TZ38" s="37"/>
      <c r="UA38" s="37"/>
      <c r="UG38" s="37"/>
      <c r="UH38" s="37"/>
      <c r="UN38" s="37"/>
      <c r="UO38" s="37"/>
      <c r="UU38" s="37"/>
      <c r="UV38" s="37"/>
      <c r="VB38" s="37"/>
      <c r="VC38" s="37"/>
      <c r="VI38" s="37"/>
      <c r="VJ38" s="37"/>
      <c r="VP38" s="37"/>
      <c r="VQ38" s="37"/>
      <c r="VW38" s="37"/>
      <c r="VX38" s="37"/>
      <c r="WD38" s="37"/>
      <c r="WE38" s="37"/>
      <c r="WK38" s="37"/>
      <c r="WL38" s="37"/>
      <c r="WR38" s="37"/>
      <c r="WS38" s="37"/>
      <c r="WY38" s="37"/>
      <c r="WZ38" s="37"/>
      <c r="XF38" s="37"/>
      <c r="XG38" s="37"/>
      <c r="XM38" s="37"/>
      <c r="XN38" s="37"/>
      <c r="XT38" s="37"/>
      <c r="XU38" s="37"/>
      <c r="YA38" s="37"/>
      <c r="YB38" s="37"/>
      <c r="YH38" s="37"/>
      <c r="YI38" s="37"/>
      <c r="YO38" s="37"/>
      <c r="YP38" s="37"/>
      <c r="YV38" s="37"/>
      <c r="YW38" s="37"/>
      <c r="ZC38" s="37"/>
      <c r="ZD38" s="37"/>
      <c r="ZJ38" s="37"/>
      <c r="ZK38" s="37"/>
      <c r="ZQ38" s="37"/>
      <c r="ZR38" s="37"/>
      <c r="ZX38" s="37"/>
      <c r="ZY38" s="37"/>
      <c r="AAE38" s="37"/>
      <c r="AAF38" s="37"/>
      <c r="AAL38" s="37"/>
      <c r="AAM38" s="37"/>
      <c r="AAS38" s="37"/>
      <c r="AAT38" s="37"/>
      <c r="AAZ38" s="37"/>
      <c r="ABA38" s="37"/>
      <c r="ABG38" s="37"/>
      <c r="ABH38" s="37"/>
      <c r="ABN38" s="37"/>
      <c r="ABO38" s="37"/>
      <c r="ABU38" s="37"/>
      <c r="ABV38" s="37"/>
      <c r="ACB38" s="37"/>
      <c r="ACC38" s="37"/>
      <c r="ACI38" s="37"/>
      <c r="ACJ38" s="37"/>
      <c r="ACP38" s="37"/>
      <c r="ACQ38" s="37"/>
      <c r="ACW38" s="37"/>
      <c r="ACX38" s="37"/>
      <c r="ADD38" s="37"/>
      <c r="ADE38" s="37"/>
      <c r="ADK38" s="37"/>
      <c r="ADL38" s="37"/>
      <c r="ADR38" s="37"/>
      <c r="ADS38" s="37"/>
      <c r="ADY38" s="37"/>
      <c r="ADZ38" s="37"/>
      <c r="AEF38" s="37"/>
      <c r="AEG38" s="37"/>
      <c r="AEM38" s="37"/>
      <c r="AEN38" s="37"/>
      <c r="AET38" s="37"/>
      <c r="AEU38" s="37"/>
      <c r="AFA38" s="37"/>
      <c r="AFB38" s="37"/>
      <c r="AFH38" s="37"/>
      <c r="AFI38" s="37"/>
      <c r="AFO38" s="37"/>
      <c r="AFP38" s="37"/>
      <c r="AFV38" s="37"/>
      <c r="AFW38" s="37"/>
      <c r="AGC38" s="37"/>
      <c r="AGD38" s="37"/>
      <c r="AGJ38" s="37"/>
      <c r="AGK38" s="37"/>
      <c r="AGQ38" s="37"/>
      <c r="AGR38" s="37"/>
      <c r="AGX38" s="37"/>
      <c r="AGY38" s="37"/>
      <c r="AHE38" s="37"/>
      <c r="AHF38" s="37"/>
      <c r="AHL38" s="37"/>
      <c r="AHM38" s="37"/>
      <c r="AHS38" s="37"/>
      <c r="AHT38" s="37"/>
      <c r="AHZ38" s="37"/>
      <c r="AIA38" s="37"/>
      <c r="AIG38" s="37"/>
      <c r="AIH38" s="37"/>
      <c r="AIN38" s="37"/>
      <c r="AIO38" s="37"/>
      <c r="AIU38" s="37"/>
      <c r="AIV38" s="37"/>
      <c r="AJB38" s="37"/>
      <c r="AJC38" s="37"/>
      <c r="AJI38" s="37"/>
      <c r="AJJ38" s="37"/>
      <c r="AJP38" s="37"/>
      <c r="AJQ38" s="37"/>
      <c r="AJW38" s="37"/>
      <c r="AJX38" s="37"/>
      <c r="AKD38" s="37"/>
      <c r="AKE38" s="37"/>
      <c r="AKK38" s="37"/>
      <c r="AKL38" s="37"/>
      <c r="AKR38" s="37"/>
      <c r="AKS38" s="37"/>
      <c r="AKY38" s="37"/>
      <c r="AKZ38" s="37"/>
      <c r="ALF38" s="37"/>
      <c r="ALG38" s="37"/>
      <c r="ALM38" s="37"/>
      <c r="ALN38" s="37"/>
      <c r="ALT38" s="37"/>
      <c r="ALU38" s="37"/>
      <c r="AMA38" s="37"/>
      <c r="AMB38" s="37"/>
      <c r="AMH38" s="37"/>
      <c r="AMI38" s="37"/>
      <c r="AMO38" s="37"/>
      <c r="AMP38" s="37"/>
      <c r="AMV38" s="37"/>
      <c r="AMW38" s="37"/>
      <c r="ANC38" s="37"/>
      <c r="AND38" s="37"/>
      <c r="ANJ38" s="37"/>
      <c r="ANK38" s="37"/>
      <c r="ANQ38" s="37"/>
      <c r="ANR38" s="37"/>
      <c r="ANX38" s="37"/>
      <c r="ANY38" s="37"/>
      <c r="AOE38" s="37"/>
      <c r="AOF38" s="37"/>
      <c r="AOL38" s="37"/>
      <c r="AOM38" s="37"/>
      <c r="AOS38" s="37"/>
      <c r="AOT38" s="37"/>
      <c r="AOZ38" s="37"/>
      <c r="APA38" s="37"/>
      <c r="APG38" s="37"/>
      <c r="APH38" s="37"/>
      <c r="APN38" s="37"/>
      <c r="APO38" s="37"/>
      <c r="APU38" s="37"/>
      <c r="APV38" s="37"/>
      <c r="AQB38" s="37"/>
      <c r="AQC38" s="37"/>
      <c r="AQI38" s="37"/>
      <c r="AQJ38" s="37"/>
      <c r="AQP38" s="37"/>
      <c r="AQQ38" s="37"/>
      <c r="AQW38" s="37"/>
      <c r="AQX38" s="37"/>
      <c r="ARD38" s="37"/>
      <c r="ARE38" s="37"/>
      <c r="ARK38" s="37"/>
      <c r="ARL38" s="37"/>
      <c r="ARR38" s="37"/>
      <c r="ARS38" s="37"/>
      <c r="ARY38" s="37"/>
      <c r="ARZ38" s="37"/>
      <c r="ASF38" s="37"/>
      <c r="ASG38" s="37"/>
      <c r="ASM38" s="37"/>
      <c r="ASN38" s="37"/>
      <c r="AST38" s="37"/>
      <c r="ASU38" s="37"/>
      <c r="ATA38" s="37"/>
      <c r="ATB38" s="37"/>
      <c r="ATH38" s="37"/>
      <c r="ATI38" s="37"/>
      <c r="ATO38" s="37"/>
      <c r="ATP38" s="37"/>
      <c r="ATV38" s="37"/>
      <c r="ATW38" s="37"/>
      <c r="AUC38" s="37"/>
      <c r="AUD38" s="37"/>
      <c r="AUJ38" s="37"/>
      <c r="AUK38" s="37"/>
      <c r="AUQ38" s="37"/>
      <c r="AUR38" s="37"/>
      <c r="AUX38" s="37"/>
      <c r="AUY38" s="37"/>
      <c r="AVE38" s="37"/>
      <c r="AVF38" s="37"/>
      <c r="AVL38" s="37"/>
      <c r="AVM38" s="37"/>
      <c r="AVS38" s="37"/>
      <c r="AVT38" s="37"/>
      <c r="AVZ38" s="37"/>
      <c r="AWA38" s="37"/>
      <c r="AWG38" s="37"/>
      <c r="AWH38" s="37"/>
      <c r="AWN38" s="37"/>
      <c r="AWO38" s="37"/>
      <c r="AWU38" s="37"/>
      <c r="AWV38" s="37"/>
      <c r="AXB38" s="37"/>
      <c r="AXC38" s="37"/>
      <c r="AXI38" s="37"/>
      <c r="AXJ38" s="37"/>
      <c r="AXP38" s="37"/>
      <c r="AXQ38" s="37"/>
      <c r="AXW38" s="37"/>
      <c r="AXX38" s="37"/>
      <c r="AYD38" s="37"/>
      <c r="AYE38" s="37"/>
      <c r="AYK38" s="37"/>
      <c r="AYL38" s="37"/>
      <c r="AYR38" s="37"/>
      <c r="AYS38" s="37"/>
      <c r="AYY38" s="37"/>
      <c r="AYZ38" s="37"/>
      <c r="AZF38" s="37"/>
      <c r="AZG38" s="37"/>
      <c r="AZM38" s="37"/>
      <c r="AZN38" s="37"/>
      <c r="AZT38" s="37"/>
      <c r="AZU38" s="37"/>
      <c r="BAA38" s="37"/>
      <c r="BAB38" s="37"/>
      <c r="BAH38" s="37"/>
      <c r="BAI38" s="37"/>
      <c r="BAO38" s="37"/>
      <c r="BAP38" s="37"/>
      <c r="BAV38" s="37"/>
      <c r="BAW38" s="37"/>
      <c r="BBC38" s="37"/>
      <c r="BBD38" s="37"/>
      <c r="BBJ38" s="37"/>
      <c r="BBK38" s="37"/>
      <c r="BBQ38" s="37"/>
      <c r="BBR38" s="37"/>
      <c r="BBX38" s="37"/>
      <c r="BBY38" s="37"/>
      <c r="BCE38" s="37"/>
      <c r="BCF38" s="37"/>
      <c r="BCL38" s="37"/>
      <c r="BCM38" s="37"/>
      <c r="BCS38" s="37"/>
      <c r="BCT38" s="37"/>
      <c r="BCZ38" s="37"/>
      <c r="BDA38" s="37"/>
      <c r="BDG38" s="37"/>
      <c r="BDH38" s="37"/>
      <c r="BDN38" s="37"/>
      <c r="BDO38" s="37"/>
      <c r="BDU38" s="37"/>
      <c r="BDV38" s="37"/>
      <c r="BEB38" s="37"/>
      <c r="BEC38" s="37"/>
      <c r="BEI38" s="37"/>
      <c r="BEJ38" s="37"/>
      <c r="BEP38" s="37"/>
      <c r="BEQ38" s="37"/>
      <c r="BEW38" s="37"/>
      <c r="BEX38" s="37"/>
      <c r="BFD38" s="37"/>
      <c r="BFE38" s="37"/>
      <c r="BFK38" s="37"/>
      <c r="BFL38" s="37"/>
      <c r="BFR38" s="37"/>
      <c r="BFS38" s="37"/>
      <c r="BFY38" s="37"/>
      <c r="BFZ38" s="37"/>
      <c r="BGF38" s="37"/>
      <c r="BGG38" s="37"/>
      <c r="BGM38" s="37"/>
      <c r="BGN38" s="37"/>
      <c r="BGT38" s="37"/>
      <c r="BGU38" s="37"/>
      <c r="BHA38" s="37"/>
      <c r="BHB38" s="37"/>
      <c r="BHH38" s="37"/>
      <c r="BHI38" s="37"/>
      <c r="BHO38" s="37"/>
      <c r="BHP38" s="37"/>
      <c r="BHV38" s="37"/>
      <c r="BHW38" s="37"/>
      <c r="BIC38" s="37"/>
      <c r="BID38" s="37"/>
      <c r="BIJ38" s="37"/>
      <c r="BIK38" s="37"/>
      <c r="BIQ38" s="37"/>
      <c r="BIR38" s="37"/>
      <c r="BIX38" s="37"/>
      <c r="BIY38" s="37"/>
      <c r="BJE38" s="37"/>
      <c r="BJF38" s="37"/>
      <c r="BJL38" s="37"/>
      <c r="BJM38" s="37"/>
      <c r="BJS38" s="37"/>
      <c r="BJT38" s="37"/>
      <c r="BJZ38" s="37"/>
      <c r="BKA38" s="37"/>
      <c r="BKG38" s="37"/>
      <c r="BKH38" s="37"/>
      <c r="BKN38" s="37"/>
      <c r="BKO38" s="37"/>
      <c r="BKU38" s="37"/>
      <c r="BKV38" s="37"/>
      <c r="BLB38" s="37"/>
      <c r="BLC38" s="37"/>
      <c r="BLI38" s="37"/>
      <c r="BLJ38" s="37"/>
      <c r="BLP38" s="37"/>
      <c r="BLQ38" s="37"/>
      <c r="BLW38" s="37"/>
      <c r="BLX38" s="37"/>
      <c r="BMD38" s="37"/>
      <c r="BME38" s="37"/>
      <c r="BMK38" s="37"/>
      <c r="BML38" s="37"/>
      <c r="BMR38" s="37"/>
      <c r="BMS38" s="37"/>
      <c r="BMY38" s="37"/>
      <c r="BMZ38" s="37"/>
      <c r="BNF38" s="37"/>
      <c r="BNG38" s="37"/>
      <c r="BNM38" s="37"/>
      <c r="BNN38" s="37"/>
      <c r="BNT38" s="37"/>
      <c r="BNU38" s="37"/>
      <c r="BOA38" s="37"/>
      <c r="BOB38" s="37"/>
      <c r="BOH38" s="37"/>
      <c r="BOI38" s="37"/>
      <c r="BOO38" s="37"/>
      <c r="BOP38" s="37"/>
      <c r="BOV38" s="37"/>
      <c r="BOW38" s="37"/>
      <c r="BPC38" s="37"/>
      <c r="BPD38" s="37"/>
      <c r="BPJ38" s="37"/>
      <c r="BPK38" s="37"/>
      <c r="BPQ38" s="37"/>
      <c r="BPR38" s="37"/>
      <c r="BPX38" s="37"/>
      <c r="BPY38" s="37"/>
      <c r="BQE38" s="37"/>
      <c r="BQF38" s="37"/>
      <c r="BQL38" s="37"/>
      <c r="BQM38" s="37"/>
      <c r="BQS38" s="37"/>
      <c r="BQT38" s="37"/>
      <c r="BQZ38" s="37"/>
      <c r="BRA38" s="37"/>
      <c r="BRG38" s="37"/>
      <c r="BRH38" s="37"/>
      <c r="BRN38" s="37"/>
      <c r="BRO38" s="37"/>
      <c r="BRU38" s="37"/>
      <c r="BRV38" s="37"/>
      <c r="BSB38" s="37"/>
      <c r="BSC38" s="37"/>
      <c r="BSI38" s="37"/>
      <c r="BSJ38" s="37"/>
      <c r="BSP38" s="37"/>
      <c r="BSQ38" s="37"/>
      <c r="BSW38" s="37"/>
      <c r="BSX38" s="37"/>
      <c r="BTD38" s="37"/>
      <c r="BTE38" s="37"/>
      <c r="BTK38" s="37"/>
      <c r="BTL38" s="37"/>
      <c r="BTR38" s="37"/>
      <c r="BTS38" s="37"/>
      <c r="BTY38" s="37"/>
      <c r="BTZ38" s="37"/>
      <c r="BUF38" s="37"/>
      <c r="BUG38" s="37"/>
      <c r="BUM38" s="37"/>
      <c r="BUN38" s="37"/>
      <c r="BUT38" s="37"/>
      <c r="BUU38" s="37"/>
      <c r="BVA38" s="37"/>
      <c r="BVB38" s="37"/>
      <c r="BVH38" s="37"/>
      <c r="BVI38" s="37"/>
      <c r="BVO38" s="37"/>
      <c r="BVP38" s="37"/>
      <c r="BVV38" s="37"/>
      <c r="BVW38" s="37"/>
      <c r="BWC38" s="37"/>
      <c r="BWD38" s="37"/>
      <c r="BWJ38" s="37"/>
      <c r="BWK38" s="37"/>
      <c r="BWQ38" s="37"/>
      <c r="BWR38" s="37"/>
      <c r="BWX38" s="37"/>
      <c r="BWY38" s="37"/>
      <c r="BXE38" s="37"/>
      <c r="BXF38" s="37"/>
      <c r="BXL38" s="37"/>
      <c r="BXM38" s="37"/>
      <c r="BXS38" s="37"/>
      <c r="BXT38" s="37"/>
      <c r="BXZ38" s="37"/>
      <c r="BYA38" s="37"/>
      <c r="BYG38" s="37"/>
      <c r="BYH38" s="37"/>
      <c r="BYN38" s="37"/>
      <c r="BYO38" s="37"/>
      <c r="BYU38" s="37"/>
      <c r="BYV38" s="37"/>
      <c r="BZB38" s="37"/>
      <c r="BZC38" s="37"/>
      <c r="BZI38" s="37"/>
      <c r="BZJ38" s="37"/>
      <c r="BZP38" s="37"/>
      <c r="BZQ38" s="37"/>
      <c r="BZW38" s="37"/>
      <c r="BZX38" s="37"/>
      <c r="CAD38" s="37"/>
      <c r="CAE38" s="37"/>
      <c r="CAK38" s="37"/>
      <c r="CAL38" s="37"/>
      <c r="CAR38" s="37"/>
      <c r="CAS38" s="37"/>
      <c r="CAY38" s="37"/>
      <c r="CAZ38" s="37"/>
      <c r="CBF38" s="37"/>
      <c r="CBG38" s="37"/>
      <c r="CBM38" s="37"/>
      <c r="CBN38" s="37"/>
      <c r="CBT38" s="37"/>
      <c r="CBU38" s="37"/>
      <c r="CCA38" s="37"/>
      <c r="CCB38" s="37"/>
      <c r="CCH38" s="37"/>
      <c r="CCI38" s="37"/>
      <c r="CCO38" s="37"/>
      <c r="CCP38" s="37"/>
      <c r="CCV38" s="37"/>
      <c r="CCW38" s="37"/>
      <c r="CDC38" s="37"/>
      <c r="CDD38" s="37"/>
      <c r="CDJ38" s="37"/>
      <c r="CDK38" s="37"/>
      <c r="CDQ38" s="37"/>
      <c r="CDR38" s="37"/>
      <c r="CDX38" s="37"/>
      <c r="CDY38" s="37"/>
      <c r="CEE38" s="37"/>
      <c r="CEF38" s="37"/>
      <c r="CEL38" s="37"/>
      <c r="CEM38" s="37"/>
      <c r="CES38" s="37"/>
      <c r="CET38" s="37"/>
      <c r="CEZ38" s="37"/>
      <c r="CFA38" s="37"/>
      <c r="CFG38" s="37"/>
      <c r="CFH38" s="37"/>
      <c r="CFN38" s="37"/>
      <c r="CFO38" s="37"/>
      <c r="CFU38" s="37"/>
      <c r="CFV38" s="37"/>
      <c r="CGB38" s="37"/>
      <c r="CGC38" s="37"/>
      <c r="CGI38" s="37"/>
      <c r="CGJ38" s="37"/>
      <c r="CGP38" s="37"/>
      <c r="CGQ38" s="37"/>
      <c r="CGW38" s="37"/>
      <c r="CGX38" s="37"/>
      <c r="CHD38" s="37"/>
      <c r="CHE38" s="37"/>
      <c r="CHK38" s="37"/>
      <c r="CHL38" s="37"/>
      <c r="CHR38" s="37"/>
      <c r="CHS38" s="37"/>
      <c r="CHY38" s="37"/>
      <c r="CHZ38" s="37"/>
      <c r="CIF38" s="37"/>
      <c r="CIG38" s="37"/>
      <c r="CIM38" s="37"/>
      <c r="CIN38" s="37"/>
      <c r="CIT38" s="37"/>
      <c r="CIU38" s="37"/>
      <c r="CJA38" s="37"/>
      <c r="CJB38" s="37"/>
      <c r="CJH38" s="37"/>
      <c r="CJI38" s="37"/>
      <c r="CJO38" s="37"/>
      <c r="CJP38" s="37"/>
      <c r="CJV38" s="37"/>
      <c r="CJW38" s="37"/>
      <c r="CKC38" s="37"/>
      <c r="CKD38" s="37"/>
      <c r="CKJ38" s="37"/>
      <c r="CKK38" s="37"/>
      <c r="CKQ38" s="37"/>
      <c r="CKR38" s="37"/>
      <c r="CKX38" s="37"/>
      <c r="CKY38" s="37"/>
      <c r="CLE38" s="37"/>
      <c r="CLF38" s="37"/>
      <c r="CLL38" s="37"/>
      <c r="CLM38" s="37"/>
      <c r="CLS38" s="37"/>
      <c r="CLT38" s="37"/>
      <c r="CLZ38" s="37"/>
      <c r="CMA38" s="37"/>
      <c r="CMG38" s="37"/>
      <c r="CMH38" s="37"/>
      <c r="CMN38" s="37"/>
      <c r="CMO38" s="37"/>
      <c r="CMU38" s="37"/>
      <c r="CMV38" s="37"/>
      <c r="CNB38" s="37"/>
      <c r="CNC38" s="37"/>
      <c r="CNI38" s="37"/>
      <c r="CNJ38" s="37"/>
      <c r="CNP38" s="37"/>
      <c r="CNQ38" s="37"/>
      <c r="CNW38" s="37"/>
      <c r="CNX38" s="37"/>
      <c r="COD38" s="37"/>
      <c r="COE38" s="37"/>
      <c r="COK38" s="37"/>
      <c r="COL38" s="37"/>
      <c r="COR38" s="37"/>
      <c r="COS38" s="37"/>
      <c r="COY38" s="37"/>
      <c r="COZ38" s="37"/>
      <c r="CPF38" s="37"/>
      <c r="CPG38" s="37"/>
      <c r="CPM38" s="37"/>
      <c r="CPN38" s="37"/>
      <c r="CPT38" s="37"/>
      <c r="CPU38" s="37"/>
      <c r="CQA38" s="37"/>
      <c r="CQB38" s="37"/>
      <c r="CQH38" s="37"/>
      <c r="CQI38" s="37"/>
      <c r="CQO38" s="37"/>
      <c r="CQP38" s="37"/>
      <c r="CQV38" s="37"/>
      <c r="CQW38" s="37"/>
      <c r="CRC38" s="37"/>
      <c r="CRD38" s="37"/>
      <c r="CRJ38" s="37"/>
      <c r="CRK38" s="37"/>
      <c r="CRQ38" s="37"/>
      <c r="CRR38" s="37"/>
      <c r="CRX38" s="37"/>
      <c r="CRY38" s="37"/>
      <c r="CSE38" s="37"/>
      <c r="CSF38" s="37"/>
      <c r="CSL38" s="37"/>
      <c r="CSM38" s="37"/>
      <c r="CSS38" s="37"/>
      <c r="CST38" s="37"/>
      <c r="CSZ38" s="37"/>
      <c r="CTA38" s="37"/>
      <c r="CTG38" s="37"/>
      <c r="CTH38" s="37"/>
      <c r="CTN38" s="37"/>
      <c r="CTO38" s="37"/>
      <c r="CTU38" s="37"/>
      <c r="CTV38" s="37"/>
      <c r="CUB38" s="37"/>
      <c r="CUC38" s="37"/>
      <c r="CUI38" s="37"/>
      <c r="CUJ38" s="37"/>
      <c r="CUP38" s="37"/>
      <c r="CUQ38" s="37"/>
      <c r="CUW38" s="37"/>
      <c r="CUX38" s="37"/>
      <c r="CVD38" s="37"/>
      <c r="CVE38" s="37"/>
      <c r="CVK38" s="37"/>
      <c r="CVL38" s="37"/>
      <c r="CVR38" s="37"/>
      <c r="CVS38" s="37"/>
      <c r="CVY38" s="37"/>
      <c r="CVZ38" s="37"/>
      <c r="CWF38" s="37"/>
      <c r="CWG38" s="37"/>
      <c r="CWM38" s="37"/>
      <c r="CWN38" s="37"/>
      <c r="CWT38" s="37"/>
      <c r="CWU38" s="37"/>
      <c r="CXA38" s="37"/>
      <c r="CXB38" s="37"/>
      <c r="CXH38" s="37"/>
      <c r="CXI38" s="37"/>
      <c r="CXO38" s="37"/>
      <c r="CXP38" s="37"/>
      <c r="CXV38" s="37"/>
      <c r="CXW38" s="37"/>
      <c r="CYC38" s="37"/>
      <c r="CYD38" s="37"/>
      <c r="CYJ38" s="37"/>
      <c r="CYK38" s="37"/>
      <c r="CYQ38" s="37"/>
      <c r="CYR38" s="37"/>
      <c r="CYX38" s="37"/>
      <c r="CYY38" s="37"/>
      <c r="CZE38" s="37"/>
      <c r="CZF38" s="37"/>
      <c r="CZL38" s="37"/>
      <c r="CZM38" s="37"/>
      <c r="CZS38" s="37"/>
      <c r="CZT38" s="37"/>
      <c r="CZZ38" s="37"/>
      <c r="DAA38" s="37"/>
      <c r="DAG38" s="37"/>
      <c r="DAH38" s="37"/>
      <c r="DAN38" s="37"/>
      <c r="DAO38" s="37"/>
      <c r="DAU38" s="37"/>
      <c r="DAV38" s="37"/>
      <c r="DBB38" s="37"/>
      <c r="DBC38" s="37"/>
      <c r="DBI38" s="37"/>
      <c r="DBJ38" s="37"/>
      <c r="DBP38" s="37"/>
      <c r="DBQ38" s="37"/>
      <c r="DBW38" s="37"/>
      <c r="DBX38" s="37"/>
      <c r="DCD38" s="37"/>
      <c r="DCE38" s="37"/>
      <c r="DCK38" s="37"/>
      <c r="DCL38" s="37"/>
      <c r="DCR38" s="37"/>
      <c r="DCS38" s="37"/>
      <c r="DCY38" s="37"/>
      <c r="DCZ38" s="37"/>
      <c r="DDF38" s="37"/>
      <c r="DDG38" s="37"/>
      <c r="DDM38" s="37"/>
      <c r="DDN38" s="37"/>
      <c r="DDT38" s="37"/>
      <c r="DDU38" s="37"/>
      <c r="DEA38" s="37"/>
      <c r="DEB38" s="37"/>
      <c r="DEH38" s="37"/>
      <c r="DEI38" s="37"/>
      <c r="DEO38" s="37"/>
      <c r="DEP38" s="37"/>
      <c r="DEV38" s="37"/>
      <c r="DEW38" s="37"/>
      <c r="DFC38" s="37"/>
      <c r="DFD38" s="37"/>
      <c r="DFJ38" s="37"/>
      <c r="DFK38" s="37"/>
      <c r="DFQ38" s="37"/>
      <c r="DFR38" s="37"/>
      <c r="DFX38" s="37"/>
      <c r="DFY38" s="37"/>
      <c r="DGE38" s="37"/>
      <c r="DGF38" s="37"/>
      <c r="DGL38" s="37"/>
      <c r="DGM38" s="37"/>
      <c r="DGS38" s="37"/>
      <c r="DGT38" s="37"/>
      <c r="DGZ38" s="37"/>
      <c r="DHA38" s="37"/>
      <c r="DHG38" s="37"/>
      <c r="DHH38" s="37"/>
      <c r="DHN38" s="37"/>
      <c r="DHO38" s="37"/>
      <c r="DHU38" s="37"/>
      <c r="DHV38" s="37"/>
      <c r="DIB38" s="37"/>
      <c r="DIC38" s="37"/>
      <c r="DII38" s="37"/>
      <c r="DIJ38" s="37"/>
      <c r="DIP38" s="37"/>
      <c r="DIQ38" s="37"/>
      <c r="DIW38" s="37"/>
      <c r="DIX38" s="37"/>
      <c r="DJD38" s="37"/>
      <c r="DJE38" s="37"/>
      <c r="DJK38" s="37"/>
      <c r="DJL38" s="37"/>
      <c r="DJR38" s="37"/>
      <c r="DJS38" s="37"/>
      <c r="DJY38" s="37"/>
      <c r="DJZ38" s="37"/>
      <c r="DKF38" s="37"/>
      <c r="DKG38" s="37"/>
      <c r="DKM38" s="37"/>
      <c r="DKN38" s="37"/>
      <c r="DKT38" s="37"/>
      <c r="DKU38" s="37"/>
      <c r="DLA38" s="37"/>
      <c r="DLB38" s="37"/>
      <c r="DLH38" s="37"/>
      <c r="DLI38" s="37"/>
      <c r="DLO38" s="37"/>
      <c r="DLP38" s="37"/>
      <c r="DLV38" s="37"/>
      <c r="DLW38" s="37"/>
      <c r="DMC38" s="37"/>
      <c r="DMD38" s="37"/>
      <c r="DMJ38" s="37"/>
      <c r="DMK38" s="37"/>
      <c r="DMQ38" s="37"/>
      <c r="DMR38" s="37"/>
      <c r="DMX38" s="37"/>
      <c r="DMY38" s="37"/>
      <c r="DNE38" s="37"/>
      <c r="DNF38" s="37"/>
      <c r="DNL38" s="37"/>
      <c r="DNM38" s="37"/>
      <c r="DNS38" s="37"/>
      <c r="DNT38" s="37"/>
      <c r="DNZ38" s="37"/>
      <c r="DOA38" s="37"/>
      <c r="DOG38" s="37"/>
      <c r="DOH38" s="37"/>
      <c r="DON38" s="37"/>
      <c r="DOO38" s="37"/>
      <c r="DOU38" s="37"/>
      <c r="DOV38" s="37"/>
      <c r="DPB38" s="37"/>
      <c r="DPC38" s="37"/>
      <c r="DPI38" s="37"/>
      <c r="DPJ38" s="37"/>
      <c r="DPP38" s="37"/>
      <c r="DPQ38" s="37"/>
      <c r="DPW38" s="37"/>
      <c r="DPX38" s="37"/>
      <c r="DQD38" s="37"/>
      <c r="DQE38" s="37"/>
      <c r="DQK38" s="37"/>
      <c r="DQL38" s="37"/>
      <c r="DQR38" s="37"/>
      <c r="DQS38" s="37"/>
      <c r="DQY38" s="37"/>
      <c r="DQZ38" s="37"/>
      <c r="DRF38" s="37"/>
      <c r="DRG38" s="37"/>
      <c r="DRM38" s="37"/>
      <c r="DRN38" s="37"/>
      <c r="DRT38" s="37"/>
      <c r="DRU38" s="37"/>
      <c r="DSA38" s="37"/>
      <c r="DSB38" s="37"/>
      <c r="DSH38" s="37"/>
      <c r="DSI38" s="37"/>
      <c r="DSO38" s="37"/>
      <c r="DSP38" s="37"/>
      <c r="DSV38" s="37"/>
      <c r="DSW38" s="37"/>
      <c r="DTC38" s="37"/>
      <c r="DTD38" s="37"/>
      <c r="DTJ38" s="37"/>
      <c r="DTK38" s="37"/>
      <c r="DTQ38" s="37"/>
      <c r="DTR38" s="37"/>
      <c r="DTX38" s="37"/>
      <c r="DTY38" s="37"/>
      <c r="DUE38" s="37"/>
      <c r="DUF38" s="37"/>
      <c r="DUL38" s="37"/>
      <c r="DUM38" s="37"/>
      <c r="DUS38" s="37"/>
      <c r="DUT38" s="37"/>
      <c r="DUZ38" s="37"/>
      <c r="DVA38" s="37"/>
      <c r="DVG38" s="37"/>
      <c r="DVH38" s="37"/>
      <c r="DVN38" s="37"/>
      <c r="DVO38" s="37"/>
      <c r="DVU38" s="37"/>
      <c r="DVV38" s="37"/>
      <c r="DWB38" s="37"/>
      <c r="DWC38" s="37"/>
      <c r="DWI38" s="37"/>
      <c r="DWJ38" s="37"/>
      <c r="DWP38" s="37"/>
      <c r="DWQ38" s="37"/>
      <c r="DWW38" s="37"/>
      <c r="DWX38" s="37"/>
      <c r="DXD38" s="37"/>
      <c r="DXE38" s="37"/>
      <c r="DXK38" s="37"/>
      <c r="DXL38" s="37"/>
      <c r="DXR38" s="37"/>
      <c r="DXS38" s="37"/>
      <c r="DXY38" s="37"/>
      <c r="DXZ38" s="37"/>
      <c r="DYF38" s="37"/>
      <c r="DYG38" s="37"/>
      <c r="DYM38" s="37"/>
      <c r="DYN38" s="37"/>
      <c r="DYT38" s="37"/>
      <c r="DYU38" s="37"/>
      <c r="DZA38" s="37"/>
      <c r="DZB38" s="37"/>
      <c r="DZH38" s="37"/>
      <c r="DZI38" s="37"/>
      <c r="DZO38" s="37"/>
      <c r="DZP38" s="37"/>
      <c r="DZV38" s="37"/>
      <c r="DZW38" s="37"/>
      <c r="EAC38" s="37"/>
      <c r="EAD38" s="37"/>
      <c r="EAJ38" s="37"/>
      <c r="EAK38" s="37"/>
      <c r="EAQ38" s="37"/>
      <c r="EAR38" s="37"/>
      <c r="EAX38" s="37"/>
      <c r="EAY38" s="37"/>
      <c r="EBE38" s="37"/>
      <c r="EBF38" s="37"/>
      <c r="EBL38" s="37"/>
      <c r="EBM38" s="37"/>
      <c r="EBS38" s="37"/>
      <c r="EBT38" s="37"/>
      <c r="EBZ38" s="37"/>
      <c r="ECA38" s="37"/>
      <c r="ECG38" s="37"/>
      <c r="ECH38" s="37"/>
      <c r="ECN38" s="37"/>
      <c r="ECO38" s="37"/>
      <c r="ECU38" s="37"/>
      <c r="ECV38" s="37"/>
      <c r="EDB38" s="37"/>
      <c r="EDC38" s="37"/>
      <c r="EDI38" s="37"/>
      <c r="EDJ38" s="37"/>
      <c r="EDP38" s="37"/>
      <c r="EDQ38" s="37"/>
      <c r="EDW38" s="37"/>
      <c r="EDX38" s="37"/>
      <c r="EED38" s="37"/>
      <c r="EEE38" s="37"/>
      <c r="EEK38" s="37"/>
      <c r="EEL38" s="37"/>
      <c r="EER38" s="37"/>
      <c r="EES38" s="37"/>
      <c r="EEY38" s="37"/>
      <c r="EEZ38" s="37"/>
      <c r="EFF38" s="37"/>
      <c r="EFG38" s="37"/>
      <c r="EFM38" s="37"/>
      <c r="EFN38" s="37"/>
      <c r="EFT38" s="37"/>
      <c r="EFU38" s="37"/>
      <c r="EGA38" s="37"/>
      <c r="EGB38" s="37"/>
      <c r="EGH38" s="37"/>
      <c r="EGI38" s="37"/>
      <c r="EGO38" s="37"/>
      <c r="EGP38" s="37"/>
      <c r="EGV38" s="37"/>
      <c r="EGW38" s="37"/>
      <c r="EHC38" s="37"/>
      <c r="EHD38" s="37"/>
      <c r="EHJ38" s="37"/>
      <c r="EHK38" s="37"/>
      <c r="EHQ38" s="37"/>
      <c r="EHR38" s="37"/>
      <c r="EHX38" s="37"/>
      <c r="EHY38" s="37"/>
      <c r="EIE38" s="37"/>
      <c r="EIF38" s="37"/>
      <c r="EIL38" s="37"/>
      <c r="EIM38" s="37"/>
      <c r="EIS38" s="37"/>
      <c r="EIT38" s="37"/>
      <c r="EIZ38" s="37"/>
      <c r="EJA38" s="37"/>
      <c r="EJG38" s="37"/>
      <c r="EJH38" s="37"/>
      <c r="EJN38" s="37"/>
      <c r="EJO38" s="37"/>
      <c r="EJU38" s="37"/>
      <c r="EJV38" s="37"/>
      <c r="EKB38" s="37"/>
      <c r="EKC38" s="37"/>
      <c r="EKI38" s="37"/>
      <c r="EKJ38" s="37"/>
      <c r="EKP38" s="37"/>
      <c r="EKQ38" s="37"/>
      <c r="EKW38" s="37"/>
      <c r="EKX38" s="37"/>
      <c r="ELD38" s="37"/>
      <c r="ELE38" s="37"/>
      <c r="ELK38" s="37"/>
      <c r="ELL38" s="37"/>
      <c r="ELR38" s="37"/>
      <c r="ELS38" s="37"/>
      <c r="ELY38" s="37"/>
      <c r="ELZ38" s="37"/>
      <c r="EMF38" s="37"/>
      <c r="EMG38" s="37"/>
      <c r="EMM38" s="37"/>
      <c r="EMN38" s="37"/>
      <c r="EMT38" s="37"/>
      <c r="EMU38" s="37"/>
      <c r="ENA38" s="37"/>
      <c r="ENB38" s="37"/>
      <c r="ENH38" s="37"/>
      <c r="ENI38" s="37"/>
      <c r="ENO38" s="37"/>
      <c r="ENP38" s="37"/>
      <c r="ENV38" s="37"/>
      <c r="ENW38" s="37"/>
      <c r="EOC38" s="37"/>
      <c r="EOD38" s="37"/>
      <c r="EOJ38" s="37"/>
      <c r="EOK38" s="37"/>
      <c r="EOQ38" s="37"/>
      <c r="EOR38" s="37"/>
      <c r="EOX38" s="37"/>
      <c r="EOY38" s="37"/>
      <c r="EPE38" s="37"/>
      <c r="EPF38" s="37"/>
      <c r="EPL38" s="37"/>
      <c r="EPM38" s="37"/>
      <c r="EPS38" s="37"/>
      <c r="EPT38" s="37"/>
      <c r="EPZ38" s="37"/>
      <c r="EQA38" s="37"/>
      <c r="EQG38" s="37"/>
      <c r="EQH38" s="37"/>
      <c r="EQN38" s="37"/>
      <c r="EQO38" s="37"/>
      <c r="EQU38" s="37"/>
      <c r="EQV38" s="37"/>
      <c r="ERB38" s="37"/>
      <c r="ERC38" s="37"/>
      <c r="ERI38" s="37"/>
      <c r="ERJ38" s="37"/>
      <c r="ERP38" s="37"/>
      <c r="ERQ38" s="37"/>
      <c r="ERW38" s="37"/>
      <c r="ERX38" s="37"/>
      <c r="ESD38" s="37"/>
      <c r="ESE38" s="37"/>
      <c r="ESK38" s="37"/>
      <c r="ESL38" s="37"/>
      <c r="ESR38" s="37"/>
      <c r="ESS38" s="37"/>
      <c r="ESY38" s="37"/>
      <c r="ESZ38" s="37"/>
      <c r="ETF38" s="37"/>
      <c r="ETG38" s="37"/>
      <c r="ETM38" s="37"/>
      <c r="ETN38" s="37"/>
      <c r="ETT38" s="37"/>
      <c r="ETU38" s="37"/>
      <c r="EUA38" s="37"/>
      <c r="EUB38" s="37"/>
      <c r="EUH38" s="37"/>
      <c r="EUI38" s="37"/>
      <c r="EUO38" s="37"/>
      <c r="EUP38" s="37"/>
      <c r="EUV38" s="37"/>
      <c r="EUW38" s="37"/>
      <c r="EVC38" s="37"/>
      <c r="EVD38" s="37"/>
      <c r="EVJ38" s="37"/>
      <c r="EVK38" s="37"/>
      <c r="EVQ38" s="37"/>
      <c r="EVR38" s="37"/>
      <c r="EVX38" s="37"/>
      <c r="EVY38" s="37"/>
      <c r="EWE38" s="37"/>
      <c r="EWF38" s="37"/>
      <c r="EWL38" s="37"/>
      <c r="EWM38" s="37"/>
      <c r="EWS38" s="37"/>
      <c r="EWT38" s="37"/>
      <c r="EWZ38" s="37"/>
      <c r="EXA38" s="37"/>
      <c r="EXG38" s="37"/>
      <c r="EXH38" s="37"/>
      <c r="EXN38" s="37"/>
      <c r="EXO38" s="37"/>
      <c r="EXU38" s="37"/>
      <c r="EXV38" s="37"/>
      <c r="EYB38" s="37"/>
      <c r="EYC38" s="37"/>
      <c r="EYI38" s="37"/>
      <c r="EYJ38" s="37"/>
      <c r="EYP38" s="37"/>
      <c r="EYQ38" s="37"/>
      <c r="EYW38" s="37"/>
      <c r="EYX38" s="37"/>
      <c r="EZD38" s="37"/>
      <c r="EZE38" s="37"/>
      <c r="EZK38" s="37"/>
      <c r="EZL38" s="37"/>
      <c r="EZR38" s="37"/>
      <c r="EZS38" s="37"/>
      <c r="EZY38" s="37"/>
      <c r="EZZ38" s="37"/>
      <c r="FAF38" s="37"/>
      <c r="FAG38" s="37"/>
      <c r="FAM38" s="37"/>
      <c r="FAN38" s="37"/>
      <c r="FAT38" s="37"/>
      <c r="FAU38" s="37"/>
      <c r="FBA38" s="37"/>
      <c r="FBB38" s="37"/>
      <c r="FBH38" s="37"/>
      <c r="FBI38" s="37"/>
      <c r="FBO38" s="37"/>
      <c r="FBP38" s="37"/>
      <c r="FBV38" s="37"/>
      <c r="FBW38" s="37"/>
      <c r="FCC38" s="37"/>
      <c r="FCD38" s="37"/>
      <c r="FCJ38" s="37"/>
      <c r="FCK38" s="37"/>
      <c r="FCQ38" s="37"/>
      <c r="FCR38" s="37"/>
      <c r="FCX38" s="37"/>
      <c r="FCY38" s="37"/>
      <c r="FDE38" s="37"/>
      <c r="FDF38" s="37"/>
      <c r="FDL38" s="37"/>
      <c r="FDM38" s="37"/>
      <c r="FDS38" s="37"/>
      <c r="FDT38" s="37"/>
      <c r="FDZ38" s="37"/>
      <c r="FEA38" s="37"/>
      <c r="FEG38" s="37"/>
      <c r="FEH38" s="37"/>
      <c r="FEN38" s="37"/>
      <c r="FEO38" s="37"/>
      <c r="FEU38" s="37"/>
      <c r="FEV38" s="37"/>
      <c r="FFB38" s="37"/>
      <c r="FFC38" s="37"/>
      <c r="FFI38" s="37"/>
      <c r="FFJ38" s="37"/>
      <c r="FFP38" s="37"/>
      <c r="FFQ38" s="37"/>
      <c r="FFW38" s="37"/>
      <c r="FFX38" s="37"/>
      <c r="FGD38" s="37"/>
      <c r="FGE38" s="37"/>
      <c r="FGK38" s="37"/>
      <c r="FGL38" s="37"/>
      <c r="FGR38" s="37"/>
      <c r="FGS38" s="37"/>
      <c r="FGY38" s="37"/>
      <c r="FGZ38" s="37"/>
      <c r="FHF38" s="37"/>
      <c r="FHG38" s="37"/>
      <c r="FHM38" s="37"/>
      <c r="FHN38" s="37"/>
      <c r="FHT38" s="37"/>
      <c r="FHU38" s="37"/>
      <c r="FIA38" s="37"/>
      <c r="FIB38" s="37"/>
      <c r="FIH38" s="37"/>
      <c r="FII38" s="37"/>
      <c r="FIO38" s="37"/>
      <c r="FIP38" s="37"/>
      <c r="FIV38" s="37"/>
      <c r="FIW38" s="37"/>
      <c r="FJC38" s="37"/>
      <c r="FJD38" s="37"/>
      <c r="FJJ38" s="37"/>
      <c r="FJK38" s="37"/>
      <c r="FJQ38" s="37"/>
      <c r="FJR38" s="37"/>
      <c r="FJX38" s="37"/>
      <c r="FJY38" s="37"/>
      <c r="FKE38" s="37"/>
      <c r="FKF38" s="37"/>
      <c r="FKL38" s="37"/>
      <c r="FKM38" s="37"/>
      <c r="FKS38" s="37"/>
      <c r="FKT38" s="37"/>
      <c r="FKZ38" s="37"/>
      <c r="FLA38" s="37"/>
      <c r="FLG38" s="37"/>
      <c r="FLH38" s="37"/>
      <c r="FLN38" s="37"/>
      <c r="FLO38" s="37"/>
      <c r="FLU38" s="37"/>
      <c r="FLV38" s="37"/>
      <c r="FMB38" s="37"/>
      <c r="FMC38" s="37"/>
      <c r="FMI38" s="37"/>
      <c r="FMJ38" s="37"/>
      <c r="FMP38" s="37"/>
      <c r="FMQ38" s="37"/>
      <c r="FMW38" s="37"/>
      <c r="FMX38" s="37"/>
      <c r="FND38" s="37"/>
      <c r="FNE38" s="37"/>
      <c r="FNK38" s="37"/>
      <c r="FNL38" s="37"/>
      <c r="FNR38" s="37"/>
      <c r="FNS38" s="37"/>
      <c r="FNY38" s="37"/>
      <c r="FNZ38" s="37"/>
      <c r="FOF38" s="37"/>
      <c r="FOG38" s="37"/>
      <c r="FOM38" s="37"/>
      <c r="FON38" s="37"/>
      <c r="FOT38" s="37"/>
      <c r="FOU38" s="37"/>
      <c r="FPA38" s="37"/>
      <c r="FPB38" s="37"/>
      <c r="FPH38" s="37"/>
      <c r="FPI38" s="37"/>
      <c r="FPO38" s="37"/>
      <c r="FPP38" s="37"/>
      <c r="FPV38" s="37"/>
      <c r="FPW38" s="37"/>
      <c r="FQC38" s="37"/>
      <c r="FQD38" s="37"/>
      <c r="FQJ38" s="37"/>
      <c r="FQK38" s="37"/>
      <c r="FQQ38" s="37"/>
      <c r="FQR38" s="37"/>
      <c r="FQX38" s="37"/>
      <c r="FQY38" s="37"/>
      <c r="FRE38" s="37"/>
      <c r="FRF38" s="37"/>
      <c r="FRL38" s="37"/>
      <c r="FRM38" s="37"/>
      <c r="FRS38" s="37"/>
      <c r="FRT38" s="37"/>
      <c r="FRZ38" s="37"/>
      <c r="FSA38" s="37"/>
      <c r="FSG38" s="37"/>
      <c r="FSH38" s="37"/>
      <c r="FSN38" s="37"/>
      <c r="FSO38" s="37"/>
      <c r="FSU38" s="37"/>
      <c r="FSV38" s="37"/>
      <c r="FTB38" s="37"/>
      <c r="FTC38" s="37"/>
      <c r="FTI38" s="37"/>
      <c r="FTJ38" s="37"/>
      <c r="FTP38" s="37"/>
      <c r="FTQ38" s="37"/>
      <c r="FTW38" s="37"/>
      <c r="FTX38" s="37"/>
      <c r="FUD38" s="37"/>
      <c r="FUE38" s="37"/>
      <c r="FUK38" s="37"/>
      <c r="FUL38" s="37"/>
      <c r="FUR38" s="37"/>
      <c r="FUS38" s="37"/>
      <c r="FUY38" s="37"/>
      <c r="FUZ38" s="37"/>
      <c r="FVF38" s="37"/>
      <c r="FVG38" s="37"/>
      <c r="FVM38" s="37"/>
      <c r="FVN38" s="37"/>
      <c r="FVT38" s="37"/>
      <c r="FVU38" s="37"/>
      <c r="FWA38" s="37"/>
      <c r="FWB38" s="37"/>
      <c r="FWH38" s="37"/>
      <c r="FWI38" s="37"/>
      <c r="FWO38" s="37"/>
      <c r="FWP38" s="37"/>
      <c r="FWV38" s="37"/>
      <c r="FWW38" s="37"/>
      <c r="FXC38" s="37"/>
      <c r="FXD38" s="37"/>
      <c r="FXJ38" s="37"/>
      <c r="FXK38" s="37"/>
      <c r="FXQ38" s="37"/>
      <c r="FXR38" s="37"/>
      <c r="FXX38" s="37"/>
      <c r="FXY38" s="37"/>
      <c r="FYE38" s="37"/>
      <c r="FYF38" s="37"/>
      <c r="FYL38" s="37"/>
      <c r="FYM38" s="37"/>
      <c r="FYS38" s="37"/>
      <c r="FYT38" s="37"/>
      <c r="FYZ38" s="37"/>
      <c r="FZA38" s="37"/>
      <c r="FZG38" s="37"/>
      <c r="FZH38" s="37"/>
      <c r="FZN38" s="37"/>
      <c r="FZO38" s="37"/>
      <c r="FZU38" s="37"/>
      <c r="FZV38" s="37"/>
      <c r="GAB38" s="37"/>
      <c r="GAC38" s="37"/>
      <c r="GAI38" s="37"/>
      <c r="GAJ38" s="37"/>
      <c r="GAP38" s="37"/>
      <c r="GAQ38" s="37"/>
      <c r="GAW38" s="37"/>
      <c r="GAX38" s="37"/>
      <c r="GBD38" s="37"/>
      <c r="GBE38" s="37"/>
      <c r="GBK38" s="37"/>
      <c r="GBL38" s="37"/>
      <c r="GBR38" s="37"/>
      <c r="GBS38" s="37"/>
      <c r="GBY38" s="37"/>
      <c r="GBZ38" s="37"/>
      <c r="GCF38" s="37"/>
      <c r="GCG38" s="37"/>
      <c r="GCM38" s="37"/>
      <c r="GCN38" s="37"/>
      <c r="GCT38" s="37"/>
      <c r="GCU38" s="37"/>
      <c r="GDA38" s="37"/>
      <c r="GDB38" s="37"/>
      <c r="GDH38" s="37"/>
      <c r="GDI38" s="37"/>
      <c r="GDO38" s="37"/>
      <c r="GDP38" s="37"/>
      <c r="GDV38" s="37"/>
      <c r="GDW38" s="37"/>
      <c r="GEC38" s="37"/>
      <c r="GED38" s="37"/>
      <c r="GEJ38" s="37"/>
      <c r="GEK38" s="37"/>
      <c r="GEQ38" s="37"/>
      <c r="GER38" s="37"/>
      <c r="GEX38" s="37"/>
      <c r="GEY38" s="37"/>
      <c r="GFE38" s="37"/>
      <c r="GFF38" s="37"/>
      <c r="GFL38" s="37"/>
      <c r="GFM38" s="37"/>
      <c r="GFS38" s="37"/>
      <c r="GFT38" s="37"/>
      <c r="GFZ38" s="37"/>
      <c r="GGA38" s="37"/>
      <c r="GGG38" s="37"/>
      <c r="GGH38" s="37"/>
      <c r="GGN38" s="37"/>
      <c r="GGO38" s="37"/>
      <c r="GGU38" s="37"/>
      <c r="GGV38" s="37"/>
      <c r="GHB38" s="37"/>
      <c r="GHC38" s="37"/>
      <c r="GHI38" s="37"/>
      <c r="GHJ38" s="37"/>
      <c r="GHP38" s="37"/>
      <c r="GHQ38" s="37"/>
      <c r="GHW38" s="37"/>
      <c r="GHX38" s="37"/>
      <c r="GID38" s="37"/>
      <c r="GIE38" s="37"/>
      <c r="GIK38" s="37"/>
      <c r="GIL38" s="37"/>
      <c r="GIR38" s="37"/>
      <c r="GIS38" s="37"/>
      <c r="GIY38" s="37"/>
      <c r="GIZ38" s="37"/>
      <c r="GJF38" s="37"/>
      <c r="GJG38" s="37"/>
      <c r="GJM38" s="37"/>
      <c r="GJN38" s="37"/>
      <c r="GJT38" s="37"/>
      <c r="GJU38" s="37"/>
      <c r="GKA38" s="37"/>
      <c r="GKB38" s="37"/>
      <c r="GKH38" s="37"/>
      <c r="GKI38" s="37"/>
      <c r="GKO38" s="37"/>
      <c r="GKP38" s="37"/>
      <c r="GKV38" s="37"/>
      <c r="GKW38" s="37"/>
      <c r="GLC38" s="37"/>
      <c r="GLD38" s="37"/>
      <c r="GLJ38" s="37"/>
      <c r="GLK38" s="37"/>
      <c r="GLQ38" s="37"/>
      <c r="GLR38" s="37"/>
      <c r="GLX38" s="37"/>
      <c r="GLY38" s="37"/>
      <c r="GME38" s="37"/>
      <c r="GMF38" s="37"/>
      <c r="GML38" s="37"/>
      <c r="GMM38" s="37"/>
      <c r="GMS38" s="37"/>
      <c r="GMT38" s="37"/>
      <c r="GMZ38" s="37"/>
      <c r="GNA38" s="37"/>
      <c r="GNG38" s="37"/>
      <c r="GNH38" s="37"/>
      <c r="GNN38" s="37"/>
      <c r="GNO38" s="37"/>
      <c r="GNU38" s="37"/>
      <c r="GNV38" s="37"/>
      <c r="GOB38" s="37"/>
      <c r="GOC38" s="37"/>
      <c r="GOI38" s="37"/>
      <c r="GOJ38" s="37"/>
      <c r="GOP38" s="37"/>
      <c r="GOQ38" s="37"/>
      <c r="GOW38" s="37"/>
      <c r="GOX38" s="37"/>
      <c r="GPD38" s="37"/>
      <c r="GPE38" s="37"/>
      <c r="GPK38" s="37"/>
      <c r="GPL38" s="37"/>
      <c r="GPR38" s="37"/>
      <c r="GPS38" s="37"/>
      <c r="GPY38" s="37"/>
      <c r="GPZ38" s="37"/>
      <c r="GQF38" s="37"/>
      <c r="GQG38" s="37"/>
      <c r="GQM38" s="37"/>
      <c r="GQN38" s="37"/>
      <c r="GQT38" s="37"/>
      <c r="GQU38" s="37"/>
      <c r="GRA38" s="37"/>
      <c r="GRB38" s="37"/>
      <c r="GRH38" s="37"/>
      <c r="GRI38" s="37"/>
      <c r="GRO38" s="37"/>
      <c r="GRP38" s="37"/>
      <c r="GRV38" s="37"/>
      <c r="GRW38" s="37"/>
      <c r="GSC38" s="37"/>
      <c r="GSD38" s="37"/>
      <c r="GSJ38" s="37"/>
      <c r="GSK38" s="37"/>
      <c r="GSQ38" s="37"/>
      <c r="GSR38" s="37"/>
      <c r="GSX38" s="37"/>
      <c r="GSY38" s="37"/>
      <c r="GTE38" s="37"/>
      <c r="GTF38" s="37"/>
      <c r="GTL38" s="37"/>
      <c r="GTM38" s="37"/>
      <c r="GTS38" s="37"/>
      <c r="GTT38" s="37"/>
      <c r="GTZ38" s="37"/>
      <c r="GUA38" s="37"/>
      <c r="GUG38" s="37"/>
      <c r="GUH38" s="37"/>
      <c r="GUN38" s="37"/>
      <c r="GUO38" s="37"/>
      <c r="GUU38" s="37"/>
      <c r="GUV38" s="37"/>
      <c r="GVB38" s="37"/>
      <c r="GVC38" s="37"/>
      <c r="GVI38" s="37"/>
      <c r="GVJ38" s="37"/>
      <c r="GVP38" s="37"/>
      <c r="GVQ38" s="37"/>
      <c r="GVW38" s="37"/>
      <c r="GVX38" s="37"/>
      <c r="GWD38" s="37"/>
      <c r="GWE38" s="37"/>
      <c r="GWK38" s="37"/>
      <c r="GWL38" s="37"/>
      <c r="GWR38" s="37"/>
      <c r="GWS38" s="37"/>
      <c r="GWY38" s="37"/>
      <c r="GWZ38" s="37"/>
      <c r="GXF38" s="37"/>
      <c r="GXG38" s="37"/>
      <c r="GXM38" s="37"/>
      <c r="GXN38" s="37"/>
      <c r="GXT38" s="37"/>
      <c r="GXU38" s="37"/>
      <c r="GYA38" s="37"/>
      <c r="GYB38" s="37"/>
      <c r="GYH38" s="37"/>
      <c r="GYI38" s="37"/>
      <c r="GYO38" s="37"/>
      <c r="GYP38" s="37"/>
      <c r="GYV38" s="37"/>
      <c r="GYW38" s="37"/>
      <c r="GZC38" s="37"/>
      <c r="GZD38" s="37"/>
      <c r="GZJ38" s="37"/>
      <c r="GZK38" s="37"/>
      <c r="GZQ38" s="37"/>
      <c r="GZR38" s="37"/>
      <c r="GZX38" s="37"/>
      <c r="GZY38" s="37"/>
      <c r="HAE38" s="37"/>
      <c r="HAF38" s="37"/>
      <c r="HAL38" s="37"/>
      <c r="HAM38" s="37"/>
      <c r="HAS38" s="37"/>
      <c r="HAT38" s="37"/>
      <c r="HAZ38" s="37"/>
      <c r="HBA38" s="37"/>
      <c r="HBG38" s="37"/>
      <c r="HBH38" s="37"/>
      <c r="HBN38" s="37"/>
      <c r="HBO38" s="37"/>
      <c r="HBU38" s="37"/>
      <c r="HBV38" s="37"/>
      <c r="HCB38" s="37"/>
      <c r="HCC38" s="37"/>
      <c r="HCI38" s="37"/>
      <c r="HCJ38" s="37"/>
      <c r="HCP38" s="37"/>
      <c r="HCQ38" s="37"/>
      <c r="HCW38" s="37"/>
      <c r="HCX38" s="37"/>
      <c r="HDD38" s="37"/>
      <c r="HDE38" s="37"/>
      <c r="HDK38" s="37"/>
      <c r="HDL38" s="37"/>
      <c r="HDR38" s="37"/>
      <c r="HDS38" s="37"/>
      <c r="HDY38" s="37"/>
      <c r="HDZ38" s="37"/>
      <c r="HEF38" s="37"/>
      <c r="HEG38" s="37"/>
      <c r="HEM38" s="37"/>
      <c r="HEN38" s="37"/>
      <c r="HET38" s="37"/>
      <c r="HEU38" s="37"/>
      <c r="HFA38" s="37"/>
      <c r="HFB38" s="37"/>
      <c r="HFH38" s="37"/>
      <c r="HFI38" s="37"/>
      <c r="HFO38" s="37"/>
      <c r="HFP38" s="37"/>
      <c r="HFV38" s="37"/>
      <c r="HFW38" s="37"/>
      <c r="HGC38" s="37"/>
      <c r="HGD38" s="37"/>
      <c r="HGJ38" s="37"/>
      <c r="HGK38" s="37"/>
      <c r="HGQ38" s="37"/>
      <c r="HGR38" s="37"/>
      <c r="HGX38" s="37"/>
      <c r="HGY38" s="37"/>
      <c r="HHE38" s="37"/>
      <c r="HHF38" s="37"/>
      <c r="HHL38" s="37"/>
      <c r="HHM38" s="37"/>
      <c r="HHS38" s="37"/>
      <c r="HHT38" s="37"/>
      <c r="HHZ38" s="37"/>
      <c r="HIA38" s="37"/>
      <c r="HIG38" s="37"/>
      <c r="HIH38" s="37"/>
      <c r="HIN38" s="37"/>
      <c r="HIO38" s="37"/>
      <c r="HIU38" s="37"/>
      <c r="HIV38" s="37"/>
      <c r="HJB38" s="37"/>
      <c r="HJC38" s="37"/>
      <c r="HJI38" s="37"/>
      <c r="HJJ38" s="37"/>
      <c r="HJP38" s="37"/>
      <c r="HJQ38" s="37"/>
      <c r="HJW38" s="37"/>
      <c r="HJX38" s="37"/>
      <c r="HKD38" s="37"/>
      <c r="HKE38" s="37"/>
      <c r="HKK38" s="37"/>
      <c r="HKL38" s="37"/>
      <c r="HKR38" s="37"/>
      <c r="HKS38" s="37"/>
      <c r="HKY38" s="37"/>
      <c r="HKZ38" s="37"/>
      <c r="HLF38" s="37"/>
      <c r="HLG38" s="37"/>
      <c r="HLM38" s="37"/>
      <c r="HLN38" s="37"/>
      <c r="HLT38" s="37"/>
      <c r="HLU38" s="37"/>
      <c r="HMA38" s="37"/>
      <c r="HMB38" s="37"/>
      <c r="HMH38" s="37"/>
      <c r="HMI38" s="37"/>
      <c r="HMO38" s="37"/>
      <c r="HMP38" s="37"/>
      <c r="HMV38" s="37"/>
      <c r="HMW38" s="37"/>
      <c r="HNC38" s="37"/>
      <c r="HND38" s="37"/>
      <c r="HNJ38" s="37"/>
      <c r="HNK38" s="37"/>
      <c r="HNQ38" s="37"/>
      <c r="HNR38" s="37"/>
      <c r="HNX38" s="37"/>
      <c r="HNY38" s="37"/>
      <c r="HOE38" s="37"/>
      <c r="HOF38" s="37"/>
      <c r="HOL38" s="37"/>
      <c r="HOM38" s="37"/>
      <c r="HOS38" s="37"/>
      <c r="HOT38" s="37"/>
      <c r="HOZ38" s="37"/>
      <c r="HPA38" s="37"/>
      <c r="HPG38" s="37"/>
      <c r="HPH38" s="37"/>
      <c r="HPN38" s="37"/>
      <c r="HPO38" s="37"/>
      <c r="HPU38" s="37"/>
      <c r="HPV38" s="37"/>
      <c r="HQB38" s="37"/>
      <c r="HQC38" s="37"/>
      <c r="HQI38" s="37"/>
      <c r="HQJ38" s="37"/>
      <c r="HQP38" s="37"/>
      <c r="HQQ38" s="37"/>
      <c r="HQW38" s="37"/>
      <c r="HQX38" s="37"/>
      <c r="HRD38" s="37"/>
      <c r="HRE38" s="37"/>
      <c r="HRK38" s="37"/>
      <c r="HRL38" s="37"/>
      <c r="HRR38" s="37"/>
      <c r="HRS38" s="37"/>
      <c r="HRY38" s="37"/>
      <c r="HRZ38" s="37"/>
      <c r="HSF38" s="37"/>
      <c r="HSG38" s="37"/>
      <c r="HSM38" s="37"/>
      <c r="HSN38" s="37"/>
      <c r="HST38" s="37"/>
      <c r="HSU38" s="37"/>
      <c r="HTA38" s="37"/>
      <c r="HTB38" s="37"/>
      <c r="HTH38" s="37"/>
      <c r="HTI38" s="37"/>
      <c r="HTO38" s="37"/>
      <c r="HTP38" s="37"/>
      <c r="HTV38" s="37"/>
      <c r="HTW38" s="37"/>
      <c r="HUC38" s="37"/>
      <c r="HUD38" s="37"/>
      <c r="HUJ38" s="37"/>
      <c r="HUK38" s="37"/>
      <c r="HUQ38" s="37"/>
      <c r="HUR38" s="37"/>
      <c r="HUX38" s="37"/>
      <c r="HUY38" s="37"/>
      <c r="HVE38" s="37"/>
      <c r="HVF38" s="37"/>
      <c r="HVL38" s="37"/>
      <c r="HVM38" s="37"/>
      <c r="HVS38" s="37"/>
      <c r="HVT38" s="37"/>
      <c r="HVZ38" s="37"/>
      <c r="HWA38" s="37"/>
      <c r="HWG38" s="37"/>
      <c r="HWH38" s="37"/>
      <c r="HWN38" s="37"/>
      <c r="HWO38" s="37"/>
      <c r="HWU38" s="37"/>
      <c r="HWV38" s="37"/>
      <c r="HXB38" s="37"/>
      <c r="HXC38" s="37"/>
      <c r="HXI38" s="37"/>
      <c r="HXJ38" s="37"/>
      <c r="HXP38" s="37"/>
      <c r="HXQ38" s="37"/>
      <c r="HXW38" s="37"/>
      <c r="HXX38" s="37"/>
      <c r="HYD38" s="37"/>
      <c r="HYE38" s="37"/>
      <c r="HYK38" s="37"/>
      <c r="HYL38" s="37"/>
      <c r="HYR38" s="37"/>
      <c r="HYS38" s="37"/>
      <c r="HYY38" s="37"/>
      <c r="HYZ38" s="37"/>
      <c r="HZF38" s="37"/>
      <c r="HZG38" s="37"/>
      <c r="HZM38" s="37"/>
      <c r="HZN38" s="37"/>
      <c r="HZT38" s="37"/>
      <c r="HZU38" s="37"/>
      <c r="IAA38" s="37"/>
      <c r="IAB38" s="37"/>
      <c r="IAH38" s="37"/>
      <c r="IAI38" s="37"/>
      <c r="IAO38" s="37"/>
      <c r="IAP38" s="37"/>
      <c r="IAV38" s="37"/>
      <c r="IAW38" s="37"/>
      <c r="IBC38" s="37"/>
      <c r="IBD38" s="37"/>
      <c r="IBJ38" s="37"/>
      <c r="IBK38" s="37"/>
      <c r="IBQ38" s="37"/>
      <c r="IBR38" s="37"/>
      <c r="IBX38" s="37"/>
      <c r="IBY38" s="37"/>
      <c r="ICE38" s="37"/>
      <c r="ICF38" s="37"/>
      <c r="ICL38" s="37"/>
      <c r="ICM38" s="37"/>
      <c r="ICS38" s="37"/>
      <c r="ICT38" s="37"/>
      <c r="ICZ38" s="37"/>
      <c r="IDA38" s="37"/>
      <c r="IDG38" s="37"/>
      <c r="IDH38" s="37"/>
      <c r="IDN38" s="37"/>
      <c r="IDO38" s="37"/>
      <c r="IDU38" s="37"/>
      <c r="IDV38" s="37"/>
      <c r="IEB38" s="37"/>
      <c r="IEC38" s="37"/>
      <c r="IEI38" s="37"/>
      <c r="IEJ38" s="37"/>
      <c r="IEP38" s="37"/>
      <c r="IEQ38" s="37"/>
      <c r="IEW38" s="37"/>
      <c r="IEX38" s="37"/>
      <c r="IFD38" s="37"/>
      <c r="IFE38" s="37"/>
      <c r="IFK38" s="37"/>
      <c r="IFL38" s="37"/>
      <c r="IFR38" s="37"/>
      <c r="IFS38" s="37"/>
      <c r="IFY38" s="37"/>
      <c r="IFZ38" s="37"/>
      <c r="IGF38" s="37"/>
      <c r="IGG38" s="37"/>
      <c r="IGM38" s="37"/>
      <c r="IGN38" s="37"/>
      <c r="IGT38" s="37"/>
      <c r="IGU38" s="37"/>
      <c r="IHA38" s="37"/>
      <c r="IHB38" s="37"/>
      <c r="IHH38" s="37"/>
      <c r="IHI38" s="37"/>
      <c r="IHO38" s="37"/>
      <c r="IHP38" s="37"/>
      <c r="IHV38" s="37"/>
      <c r="IHW38" s="37"/>
      <c r="IIC38" s="37"/>
      <c r="IID38" s="37"/>
      <c r="IIJ38" s="37"/>
      <c r="IIK38" s="37"/>
      <c r="IIQ38" s="37"/>
      <c r="IIR38" s="37"/>
      <c r="IIX38" s="37"/>
      <c r="IIY38" s="37"/>
      <c r="IJE38" s="37"/>
      <c r="IJF38" s="37"/>
      <c r="IJL38" s="37"/>
      <c r="IJM38" s="37"/>
      <c r="IJS38" s="37"/>
      <c r="IJT38" s="37"/>
      <c r="IJZ38" s="37"/>
      <c r="IKA38" s="37"/>
      <c r="IKG38" s="37"/>
      <c r="IKH38" s="37"/>
      <c r="IKN38" s="37"/>
      <c r="IKO38" s="37"/>
      <c r="IKU38" s="37"/>
      <c r="IKV38" s="37"/>
      <c r="ILB38" s="37"/>
      <c r="ILC38" s="37"/>
      <c r="ILI38" s="37"/>
      <c r="ILJ38" s="37"/>
      <c r="ILP38" s="37"/>
      <c r="ILQ38" s="37"/>
      <c r="ILW38" s="37"/>
      <c r="ILX38" s="37"/>
      <c r="IMD38" s="37"/>
      <c r="IME38" s="37"/>
      <c r="IMK38" s="37"/>
      <c r="IML38" s="37"/>
      <c r="IMR38" s="37"/>
      <c r="IMS38" s="37"/>
      <c r="IMY38" s="37"/>
      <c r="IMZ38" s="37"/>
      <c r="INF38" s="37"/>
      <c r="ING38" s="37"/>
      <c r="INM38" s="37"/>
      <c r="INN38" s="37"/>
      <c r="INT38" s="37"/>
      <c r="INU38" s="37"/>
      <c r="IOA38" s="37"/>
      <c r="IOB38" s="37"/>
      <c r="IOH38" s="37"/>
      <c r="IOI38" s="37"/>
      <c r="IOO38" s="37"/>
      <c r="IOP38" s="37"/>
      <c r="IOV38" s="37"/>
      <c r="IOW38" s="37"/>
      <c r="IPC38" s="37"/>
      <c r="IPD38" s="37"/>
      <c r="IPJ38" s="37"/>
      <c r="IPK38" s="37"/>
      <c r="IPQ38" s="37"/>
      <c r="IPR38" s="37"/>
      <c r="IPX38" s="37"/>
      <c r="IPY38" s="37"/>
      <c r="IQE38" s="37"/>
      <c r="IQF38" s="37"/>
      <c r="IQL38" s="37"/>
      <c r="IQM38" s="37"/>
      <c r="IQS38" s="37"/>
      <c r="IQT38" s="37"/>
      <c r="IQZ38" s="37"/>
      <c r="IRA38" s="37"/>
      <c r="IRG38" s="37"/>
      <c r="IRH38" s="37"/>
      <c r="IRN38" s="37"/>
      <c r="IRO38" s="37"/>
      <c r="IRU38" s="37"/>
      <c r="IRV38" s="37"/>
      <c r="ISB38" s="37"/>
      <c r="ISC38" s="37"/>
      <c r="ISI38" s="37"/>
      <c r="ISJ38" s="37"/>
      <c r="ISP38" s="37"/>
      <c r="ISQ38" s="37"/>
      <c r="ISW38" s="37"/>
      <c r="ISX38" s="37"/>
      <c r="ITD38" s="37"/>
      <c r="ITE38" s="37"/>
      <c r="ITK38" s="37"/>
      <c r="ITL38" s="37"/>
      <c r="ITR38" s="37"/>
      <c r="ITS38" s="37"/>
      <c r="ITY38" s="37"/>
      <c r="ITZ38" s="37"/>
      <c r="IUF38" s="37"/>
      <c r="IUG38" s="37"/>
      <c r="IUM38" s="37"/>
      <c r="IUN38" s="37"/>
      <c r="IUT38" s="37"/>
      <c r="IUU38" s="37"/>
      <c r="IVA38" s="37"/>
      <c r="IVB38" s="37"/>
      <c r="IVH38" s="37"/>
      <c r="IVI38" s="37"/>
      <c r="IVO38" s="37"/>
      <c r="IVP38" s="37"/>
      <c r="IVV38" s="37"/>
      <c r="IVW38" s="37"/>
      <c r="IWC38" s="37"/>
      <c r="IWD38" s="37"/>
      <c r="IWJ38" s="37"/>
      <c r="IWK38" s="37"/>
      <c r="IWQ38" s="37"/>
      <c r="IWR38" s="37"/>
      <c r="IWX38" s="37"/>
      <c r="IWY38" s="37"/>
      <c r="IXE38" s="37"/>
      <c r="IXF38" s="37"/>
      <c r="IXL38" s="37"/>
      <c r="IXM38" s="37"/>
      <c r="IXS38" s="37"/>
      <c r="IXT38" s="37"/>
      <c r="IXZ38" s="37"/>
      <c r="IYA38" s="37"/>
      <c r="IYG38" s="37"/>
      <c r="IYH38" s="37"/>
      <c r="IYN38" s="37"/>
      <c r="IYO38" s="37"/>
      <c r="IYU38" s="37"/>
      <c r="IYV38" s="37"/>
      <c r="IZB38" s="37"/>
      <c r="IZC38" s="37"/>
      <c r="IZI38" s="37"/>
      <c r="IZJ38" s="37"/>
      <c r="IZP38" s="37"/>
      <c r="IZQ38" s="37"/>
      <c r="IZW38" s="37"/>
      <c r="IZX38" s="37"/>
      <c r="JAD38" s="37"/>
      <c r="JAE38" s="37"/>
      <c r="JAK38" s="37"/>
      <c r="JAL38" s="37"/>
      <c r="JAR38" s="37"/>
      <c r="JAS38" s="37"/>
      <c r="JAY38" s="37"/>
      <c r="JAZ38" s="37"/>
      <c r="JBF38" s="37"/>
      <c r="JBG38" s="37"/>
      <c r="JBM38" s="37"/>
      <c r="JBN38" s="37"/>
      <c r="JBT38" s="37"/>
      <c r="JBU38" s="37"/>
      <c r="JCA38" s="37"/>
      <c r="JCB38" s="37"/>
      <c r="JCH38" s="37"/>
      <c r="JCI38" s="37"/>
      <c r="JCO38" s="37"/>
      <c r="JCP38" s="37"/>
      <c r="JCV38" s="37"/>
      <c r="JCW38" s="37"/>
      <c r="JDC38" s="37"/>
      <c r="JDD38" s="37"/>
      <c r="JDJ38" s="37"/>
      <c r="JDK38" s="37"/>
      <c r="JDQ38" s="37"/>
      <c r="JDR38" s="37"/>
      <c r="JDX38" s="37"/>
      <c r="JDY38" s="37"/>
      <c r="JEE38" s="37"/>
      <c r="JEF38" s="37"/>
      <c r="JEL38" s="37"/>
      <c r="JEM38" s="37"/>
      <c r="JES38" s="37"/>
      <c r="JET38" s="37"/>
      <c r="JEZ38" s="37"/>
      <c r="JFA38" s="37"/>
      <c r="JFG38" s="37"/>
      <c r="JFH38" s="37"/>
      <c r="JFN38" s="37"/>
      <c r="JFO38" s="37"/>
      <c r="JFU38" s="37"/>
      <c r="JFV38" s="37"/>
      <c r="JGB38" s="37"/>
      <c r="JGC38" s="37"/>
      <c r="JGI38" s="37"/>
      <c r="JGJ38" s="37"/>
      <c r="JGP38" s="37"/>
      <c r="JGQ38" s="37"/>
      <c r="JGW38" s="37"/>
      <c r="JGX38" s="37"/>
      <c r="JHD38" s="37"/>
      <c r="JHE38" s="37"/>
      <c r="JHK38" s="37"/>
      <c r="JHL38" s="37"/>
      <c r="JHR38" s="37"/>
      <c r="JHS38" s="37"/>
      <c r="JHY38" s="37"/>
      <c r="JHZ38" s="37"/>
      <c r="JIF38" s="37"/>
      <c r="JIG38" s="37"/>
      <c r="JIM38" s="37"/>
      <c r="JIN38" s="37"/>
      <c r="JIT38" s="37"/>
      <c r="JIU38" s="37"/>
      <c r="JJA38" s="37"/>
      <c r="JJB38" s="37"/>
      <c r="JJH38" s="37"/>
      <c r="JJI38" s="37"/>
      <c r="JJO38" s="37"/>
      <c r="JJP38" s="37"/>
      <c r="JJV38" s="37"/>
      <c r="JJW38" s="37"/>
      <c r="JKC38" s="37"/>
      <c r="JKD38" s="37"/>
      <c r="JKJ38" s="37"/>
      <c r="JKK38" s="37"/>
      <c r="JKQ38" s="37"/>
      <c r="JKR38" s="37"/>
      <c r="JKX38" s="37"/>
      <c r="JKY38" s="37"/>
      <c r="JLE38" s="37"/>
      <c r="JLF38" s="37"/>
      <c r="JLL38" s="37"/>
      <c r="JLM38" s="37"/>
      <c r="JLS38" s="37"/>
      <c r="JLT38" s="37"/>
      <c r="JLZ38" s="37"/>
      <c r="JMA38" s="37"/>
      <c r="JMG38" s="37"/>
      <c r="JMH38" s="37"/>
      <c r="JMN38" s="37"/>
      <c r="JMO38" s="37"/>
      <c r="JMU38" s="37"/>
      <c r="JMV38" s="37"/>
      <c r="JNB38" s="37"/>
      <c r="JNC38" s="37"/>
      <c r="JNI38" s="37"/>
      <c r="JNJ38" s="37"/>
      <c r="JNP38" s="37"/>
      <c r="JNQ38" s="37"/>
      <c r="JNW38" s="37"/>
      <c r="JNX38" s="37"/>
      <c r="JOD38" s="37"/>
      <c r="JOE38" s="37"/>
      <c r="JOK38" s="37"/>
      <c r="JOL38" s="37"/>
      <c r="JOR38" s="37"/>
      <c r="JOS38" s="37"/>
      <c r="JOY38" s="37"/>
      <c r="JOZ38" s="37"/>
      <c r="JPF38" s="37"/>
      <c r="JPG38" s="37"/>
      <c r="JPM38" s="37"/>
      <c r="JPN38" s="37"/>
      <c r="JPT38" s="37"/>
      <c r="JPU38" s="37"/>
      <c r="JQA38" s="37"/>
      <c r="JQB38" s="37"/>
      <c r="JQH38" s="37"/>
      <c r="JQI38" s="37"/>
      <c r="JQO38" s="37"/>
      <c r="JQP38" s="37"/>
      <c r="JQV38" s="37"/>
      <c r="JQW38" s="37"/>
      <c r="JRC38" s="37"/>
      <c r="JRD38" s="37"/>
      <c r="JRJ38" s="37"/>
      <c r="JRK38" s="37"/>
      <c r="JRQ38" s="37"/>
      <c r="JRR38" s="37"/>
      <c r="JRX38" s="37"/>
      <c r="JRY38" s="37"/>
      <c r="JSE38" s="37"/>
      <c r="JSF38" s="37"/>
      <c r="JSL38" s="37"/>
      <c r="JSM38" s="37"/>
      <c r="JSS38" s="37"/>
      <c r="JST38" s="37"/>
      <c r="JSZ38" s="37"/>
      <c r="JTA38" s="37"/>
      <c r="JTG38" s="37"/>
      <c r="JTH38" s="37"/>
      <c r="JTN38" s="37"/>
      <c r="JTO38" s="37"/>
      <c r="JTU38" s="37"/>
      <c r="JTV38" s="37"/>
      <c r="JUB38" s="37"/>
      <c r="JUC38" s="37"/>
      <c r="JUI38" s="37"/>
      <c r="JUJ38" s="37"/>
      <c r="JUP38" s="37"/>
      <c r="JUQ38" s="37"/>
      <c r="JUW38" s="37"/>
      <c r="JUX38" s="37"/>
      <c r="JVD38" s="37"/>
      <c r="JVE38" s="37"/>
      <c r="JVK38" s="37"/>
      <c r="JVL38" s="37"/>
      <c r="JVR38" s="37"/>
      <c r="JVS38" s="37"/>
      <c r="JVY38" s="37"/>
      <c r="JVZ38" s="37"/>
      <c r="JWF38" s="37"/>
      <c r="JWG38" s="37"/>
      <c r="JWM38" s="37"/>
      <c r="JWN38" s="37"/>
      <c r="JWT38" s="37"/>
      <c r="JWU38" s="37"/>
      <c r="JXA38" s="37"/>
      <c r="JXB38" s="37"/>
      <c r="JXH38" s="37"/>
      <c r="JXI38" s="37"/>
      <c r="JXO38" s="37"/>
      <c r="JXP38" s="37"/>
      <c r="JXV38" s="37"/>
      <c r="JXW38" s="37"/>
      <c r="JYC38" s="37"/>
      <c r="JYD38" s="37"/>
      <c r="JYJ38" s="37"/>
      <c r="JYK38" s="37"/>
      <c r="JYQ38" s="37"/>
      <c r="JYR38" s="37"/>
      <c r="JYX38" s="37"/>
      <c r="JYY38" s="37"/>
      <c r="JZE38" s="37"/>
      <c r="JZF38" s="37"/>
      <c r="JZL38" s="37"/>
      <c r="JZM38" s="37"/>
      <c r="JZS38" s="37"/>
      <c r="JZT38" s="37"/>
      <c r="JZZ38" s="37"/>
      <c r="KAA38" s="37"/>
      <c r="KAG38" s="37"/>
      <c r="KAH38" s="37"/>
      <c r="KAN38" s="37"/>
      <c r="KAO38" s="37"/>
      <c r="KAU38" s="37"/>
      <c r="KAV38" s="37"/>
      <c r="KBB38" s="37"/>
      <c r="KBC38" s="37"/>
      <c r="KBI38" s="37"/>
      <c r="KBJ38" s="37"/>
      <c r="KBP38" s="37"/>
      <c r="KBQ38" s="37"/>
      <c r="KBW38" s="37"/>
      <c r="KBX38" s="37"/>
      <c r="KCD38" s="37"/>
      <c r="KCE38" s="37"/>
      <c r="KCK38" s="37"/>
      <c r="KCL38" s="37"/>
      <c r="KCR38" s="37"/>
      <c r="KCS38" s="37"/>
      <c r="KCY38" s="37"/>
      <c r="KCZ38" s="37"/>
      <c r="KDF38" s="37"/>
      <c r="KDG38" s="37"/>
      <c r="KDM38" s="37"/>
      <c r="KDN38" s="37"/>
      <c r="KDT38" s="37"/>
      <c r="KDU38" s="37"/>
      <c r="KEA38" s="37"/>
      <c r="KEB38" s="37"/>
      <c r="KEH38" s="37"/>
      <c r="KEI38" s="37"/>
      <c r="KEO38" s="37"/>
      <c r="KEP38" s="37"/>
      <c r="KEV38" s="37"/>
      <c r="KEW38" s="37"/>
      <c r="KFC38" s="37"/>
      <c r="KFD38" s="37"/>
      <c r="KFJ38" s="37"/>
      <c r="KFK38" s="37"/>
      <c r="KFQ38" s="37"/>
      <c r="KFR38" s="37"/>
      <c r="KFX38" s="37"/>
      <c r="KFY38" s="37"/>
      <c r="KGE38" s="37"/>
      <c r="KGF38" s="37"/>
      <c r="KGL38" s="37"/>
      <c r="KGM38" s="37"/>
      <c r="KGS38" s="37"/>
      <c r="KGT38" s="37"/>
      <c r="KGZ38" s="37"/>
      <c r="KHA38" s="37"/>
      <c r="KHG38" s="37"/>
      <c r="KHH38" s="37"/>
      <c r="KHN38" s="37"/>
      <c r="KHO38" s="37"/>
      <c r="KHU38" s="37"/>
      <c r="KHV38" s="37"/>
      <c r="KIB38" s="37"/>
      <c r="KIC38" s="37"/>
      <c r="KII38" s="37"/>
      <c r="KIJ38" s="37"/>
      <c r="KIP38" s="37"/>
      <c r="KIQ38" s="37"/>
      <c r="KIW38" s="37"/>
      <c r="KIX38" s="37"/>
      <c r="KJD38" s="37"/>
      <c r="KJE38" s="37"/>
      <c r="KJK38" s="37"/>
      <c r="KJL38" s="37"/>
      <c r="KJR38" s="37"/>
      <c r="KJS38" s="37"/>
      <c r="KJY38" s="37"/>
      <c r="KJZ38" s="37"/>
      <c r="KKF38" s="37"/>
      <c r="KKG38" s="37"/>
      <c r="KKM38" s="37"/>
      <c r="KKN38" s="37"/>
      <c r="KKT38" s="37"/>
      <c r="KKU38" s="37"/>
      <c r="KLA38" s="37"/>
      <c r="KLB38" s="37"/>
      <c r="KLH38" s="37"/>
      <c r="KLI38" s="37"/>
      <c r="KLO38" s="37"/>
      <c r="KLP38" s="37"/>
      <c r="KLV38" s="37"/>
      <c r="KLW38" s="37"/>
      <c r="KMC38" s="37"/>
      <c r="KMD38" s="37"/>
      <c r="KMJ38" s="37"/>
      <c r="KMK38" s="37"/>
      <c r="KMQ38" s="37"/>
      <c r="KMR38" s="37"/>
      <c r="KMX38" s="37"/>
      <c r="KMY38" s="37"/>
      <c r="KNE38" s="37"/>
      <c r="KNF38" s="37"/>
      <c r="KNL38" s="37"/>
      <c r="KNM38" s="37"/>
      <c r="KNS38" s="37"/>
      <c r="KNT38" s="37"/>
      <c r="KNZ38" s="37"/>
      <c r="KOA38" s="37"/>
      <c r="KOG38" s="37"/>
      <c r="KOH38" s="37"/>
      <c r="KON38" s="37"/>
      <c r="KOO38" s="37"/>
      <c r="KOU38" s="37"/>
      <c r="KOV38" s="37"/>
      <c r="KPB38" s="37"/>
      <c r="KPC38" s="37"/>
      <c r="KPI38" s="37"/>
      <c r="KPJ38" s="37"/>
      <c r="KPP38" s="37"/>
      <c r="KPQ38" s="37"/>
      <c r="KPW38" s="37"/>
      <c r="KPX38" s="37"/>
      <c r="KQD38" s="37"/>
      <c r="KQE38" s="37"/>
      <c r="KQK38" s="37"/>
      <c r="KQL38" s="37"/>
      <c r="KQR38" s="37"/>
      <c r="KQS38" s="37"/>
      <c r="KQY38" s="37"/>
      <c r="KQZ38" s="37"/>
      <c r="KRF38" s="37"/>
      <c r="KRG38" s="37"/>
      <c r="KRM38" s="37"/>
      <c r="KRN38" s="37"/>
      <c r="KRT38" s="37"/>
      <c r="KRU38" s="37"/>
      <c r="KSA38" s="37"/>
      <c r="KSB38" s="37"/>
      <c r="KSH38" s="37"/>
      <c r="KSI38" s="37"/>
      <c r="KSO38" s="37"/>
      <c r="KSP38" s="37"/>
      <c r="KSV38" s="37"/>
      <c r="KSW38" s="37"/>
      <c r="KTC38" s="37"/>
      <c r="KTD38" s="37"/>
      <c r="KTJ38" s="37"/>
      <c r="KTK38" s="37"/>
      <c r="KTQ38" s="37"/>
      <c r="KTR38" s="37"/>
      <c r="KTX38" s="37"/>
      <c r="KTY38" s="37"/>
      <c r="KUE38" s="37"/>
      <c r="KUF38" s="37"/>
      <c r="KUL38" s="37"/>
      <c r="KUM38" s="37"/>
      <c r="KUS38" s="37"/>
      <c r="KUT38" s="37"/>
      <c r="KUZ38" s="37"/>
      <c r="KVA38" s="37"/>
      <c r="KVG38" s="37"/>
      <c r="KVH38" s="37"/>
      <c r="KVN38" s="37"/>
      <c r="KVO38" s="37"/>
      <c r="KVU38" s="37"/>
      <c r="KVV38" s="37"/>
      <c r="KWB38" s="37"/>
      <c r="KWC38" s="37"/>
      <c r="KWI38" s="37"/>
      <c r="KWJ38" s="37"/>
      <c r="KWP38" s="37"/>
      <c r="KWQ38" s="37"/>
      <c r="KWW38" s="37"/>
      <c r="KWX38" s="37"/>
      <c r="KXD38" s="37"/>
      <c r="KXE38" s="37"/>
      <c r="KXK38" s="37"/>
      <c r="KXL38" s="37"/>
      <c r="KXR38" s="37"/>
      <c r="KXS38" s="37"/>
      <c r="KXY38" s="37"/>
      <c r="KXZ38" s="37"/>
      <c r="KYF38" s="37"/>
      <c r="KYG38" s="37"/>
      <c r="KYM38" s="37"/>
      <c r="KYN38" s="37"/>
      <c r="KYT38" s="37"/>
      <c r="KYU38" s="37"/>
      <c r="KZA38" s="37"/>
      <c r="KZB38" s="37"/>
      <c r="KZH38" s="37"/>
      <c r="KZI38" s="37"/>
      <c r="KZO38" s="37"/>
      <c r="KZP38" s="37"/>
      <c r="KZV38" s="37"/>
      <c r="KZW38" s="37"/>
      <c r="LAC38" s="37"/>
      <c r="LAD38" s="37"/>
      <c r="LAJ38" s="37"/>
      <c r="LAK38" s="37"/>
      <c r="LAQ38" s="37"/>
      <c r="LAR38" s="37"/>
      <c r="LAX38" s="37"/>
      <c r="LAY38" s="37"/>
      <c r="LBE38" s="37"/>
      <c r="LBF38" s="37"/>
      <c r="LBL38" s="37"/>
      <c r="LBM38" s="37"/>
      <c r="LBS38" s="37"/>
      <c r="LBT38" s="37"/>
      <c r="LBZ38" s="37"/>
      <c r="LCA38" s="37"/>
      <c r="LCG38" s="37"/>
      <c r="LCH38" s="37"/>
      <c r="LCN38" s="37"/>
      <c r="LCO38" s="37"/>
      <c r="LCU38" s="37"/>
      <c r="LCV38" s="37"/>
      <c r="LDB38" s="37"/>
      <c r="LDC38" s="37"/>
      <c r="LDI38" s="37"/>
      <c r="LDJ38" s="37"/>
      <c r="LDP38" s="37"/>
      <c r="LDQ38" s="37"/>
      <c r="LDW38" s="37"/>
      <c r="LDX38" s="37"/>
      <c r="LED38" s="37"/>
      <c r="LEE38" s="37"/>
      <c r="LEK38" s="37"/>
      <c r="LEL38" s="37"/>
      <c r="LER38" s="37"/>
      <c r="LES38" s="37"/>
      <c r="LEY38" s="37"/>
      <c r="LEZ38" s="37"/>
      <c r="LFF38" s="37"/>
      <c r="LFG38" s="37"/>
      <c r="LFM38" s="37"/>
      <c r="LFN38" s="37"/>
      <c r="LFT38" s="37"/>
      <c r="LFU38" s="37"/>
      <c r="LGA38" s="37"/>
      <c r="LGB38" s="37"/>
      <c r="LGH38" s="37"/>
      <c r="LGI38" s="37"/>
      <c r="LGO38" s="37"/>
      <c r="LGP38" s="37"/>
      <c r="LGV38" s="37"/>
      <c r="LGW38" s="37"/>
      <c r="LHC38" s="37"/>
      <c r="LHD38" s="37"/>
      <c r="LHJ38" s="37"/>
      <c r="LHK38" s="37"/>
      <c r="LHQ38" s="37"/>
      <c r="LHR38" s="37"/>
      <c r="LHX38" s="37"/>
      <c r="LHY38" s="37"/>
      <c r="LIE38" s="37"/>
      <c r="LIF38" s="37"/>
      <c r="LIL38" s="37"/>
      <c r="LIM38" s="37"/>
      <c r="LIS38" s="37"/>
      <c r="LIT38" s="37"/>
      <c r="LIZ38" s="37"/>
      <c r="LJA38" s="37"/>
      <c r="LJG38" s="37"/>
      <c r="LJH38" s="37"/>
      <c r="LJN38" s="37"/>
      <c r="LJO38" s="37"/>
      <c r="LJU38" s="37"/>
      <c r="LJV38" s="37"/>
      <c r="LKB38" s="37"/>
      <c r="LKC38" s="37"/>
      <c r="LKI38" s="37"/>
      <c r="LKJ38" s="37"/>
      <c r="LKP38" s="37"/>
      <c r="LKQ38" s="37"/>
      <c r="LKW38" s="37"/>
      <c r="LKX38" s="37"/>
      <c r="LLD38" s="37"/>
      <c r="LLE38" s="37"/>
      <c r="LLK38" s="37"/>
      <c r="LLL38" s="37"/>
      <c r="LLR38" s="37"/>
      <c r="LLS38" s="37"/>
      <c r="LLY38" s="37"/>
      <c r="LLZ38" s="37"/>
      <c r="LMF38" s="37"/>
      <c r="LMG38" s="37"/>
      <c r="LMM38" s="37"/>
      <c r="LMN38" s="37"/>
      <c r="LMT38" s="37"/>
      <c r="LMU38" s="37"/>
      <c r="LNA38" s="37"/>
      <c r="LNB38" s="37"/>
      <c r="LNH38" s="37"/>
      <c r="LNI38" s="37"/>
      <c r="LNO38" s="37"/>
      <c r="LNP38" s="37"/>
      <c r="LNV38" s="37"/>
      <c r="LNW38" s="37"/>
      <c r="LOC38" s="37"/>
      <c r="LOD38" s="37"/>
      <c r="LOJ38" s="37"/>
      <c r="LOK38" s="37"/>
      <c r="LOQ38" s="37"/>
      <c r="LOR38" s="37"/>
      <c r="LOX38" s="37"/>
      <c r="LOY38" s="37"/>
      <c r="LPE38" s="37"/>
      <c r="LPF38" s="37"/>
      <c r="LPL38" s="37"/>
      <c r="LPM38" s="37"/>
      <c r="LPS38" s="37"/>
      <c r="LPT38" s="37"/>
      <c r="LPZ38" s="37"/>
      <c r="LQA38" s="37"/>
      <c r="LQG38" s="37"/>
      <c r="LQH38" s="37"/>
      <c r="LQN38" s="37"/>
      <c r="LQO38" s="37"/>
      <c r="LQU38" s="37"/>
      <c r="LQV38" s="37"/>
      <c r="LRB38" s="37"/>
      <c r="LRC38" s="37"/>
      <c r="LRI38" s="37"/>
      <c r="LRJ38" s="37"/>
      <c r="LRP38" s="37"/>
      <c r="LRQ38" s="37"/>
      <c r="LRW38" s="37"/>
      <c r="LRX38" s="37"/>
      <c r="LSD38" s="37"/>
      <c r="LSE38" s="37"/>
      <c r="LSK38" s="37"/>
      <c r="LSL38" s="37"/>
      <c r="LSR38" s="37"/>
      <c r="LSS38" s="37"/>
      <c r="LSY38" s="37"/>
      <c r="LSZ38" s="37"/>
      <c r="LTF38" s="37"/>
      <c r="LTG38" s="37"/>
      <c r="LTM38" s="37"/>
      <c r="LTN38" s="37"/>
      <c r="LTT38" s="37"/>
      <c r="LTU38" s="37"/>
      <c r="LUA38" s="37"/>
      <c r="LUB38" s="37"/>
      <c r="LUH38" s="37"/>
      <c r="LUI38" s="37"/>
      <c r="LUO38" s="37"/>
      <c r="LUP38" s="37"/>
      <c r="LUV38" s="37"/>
      <c r="LUW38" s="37"/>
      <c r="LVC38" s="37"/>
      <c r="LVD38" s="37"/>
      <c r="LVJ38" s="37"/>
      <c r="LVK38" s="37"/>
      <c r="LVQ38" s="37"/>
      <c r="LVR38" s="37"/>
      <c r="LVX38" s="37"/>
      <c r="LVY38" s="37"/>
      <c r="LWE38" s="37"/>
      <c r="LWF38" s="37"/>
      <c r="LWL38" s="37"/>
      <c r="LWM38" s="37"/>
      <c r="LWS38" s="37"/>
      <c r="LWT38" s="37"/>
      <c r="LWZ38" s="37"/>
      <c r="LXA38" s="37"/>
      <c r="LXG38" s="37"/>
      <c r="LXH38" s="37"/>
      <c r="LXN38" s="37"/>
      <c r="LXO38" s="37"/>
      <c r="LXU38" s="37"/>
      <c r="LXV38" s="37"/>
      <c r="LYB38" s="37"/>
      <c r="LYC38" s="37"/>
      <c r="LYI38" s="37"/>
      <c r="LYJ38" s="37"/>
      <c r="LYP38" s="37"/>
      <c r="LYQ38" s="37"/>
      <c r="LYW38" s="37"/>
      <c r="LYX38" s="37"/>
      <c r="LZD38" s="37"/>
      <c r="LZE38" s="37"/>
      <c r="LZK38" s="37"/>
      <c r="LZL38" s="37"/>
      <c r="LZR38" s="37"/>
      <c r="LZS38" s="37"/>
      <c r="LZY38" s="37"/>
      <c r="LZZ38" s="37"/>
      <c r="MAF38" s="37"/>
      <c r="MAG38" s="37"/>
      <c r="MAM38" s="37"/>
      <c r="MAN38" s="37"/>
      <c r="MAT38" s="37"/>
      <c r="MAU38" s="37"/>
      <c r="MBA38" s="37"/>
      <c r="MBB38" s="37"/>
      <c r="MBH38" s="37"/>
      <c r="MBI38" s="37"/>
      <c r="MBO38" s="37"/>
      <c r="MBP38" s="37"/>
      <c r="MBV38" s="37"/>
      <c r="MBW38" s="37"/>
      <c r="MCC38" s="37"/>
      <c r="MCD38" s="37"/>
      <c r="MCJ38" s="37"/>
      <c r="MCK38" s="37"/>
      <c r="MCQ38" s="37"/>
      <c r="MCR38" s="37"/>
      <c r="MCX38" s="37"/>
      <c r="MCY38" s="37"/>
      <c r="MDE38" s="37"/>
      <c r="MDF38" s="37"/>
      <c r="MDL38" s="37"/>
      <c r="MDM38" s="37"/>
      <c r="MDS38" s="37"/>
      <c r="MDT38" s="37"/>
      <c r="MDZ38" s="37"/>
      <c r="MEA38" s="37"/>
      <c r="MEG38" s="37"/>
      <c r="MEH38" s="37"/>
      <c r="MEN38" s="37"/>
      <c r="MEO38" s="37"/>
      <c r="MEU38" s="37"/>
      <c r="MEV38" s="37"/>
      <c r="MFB38" s="37"/>
      <c r="MFC38" s="37"/>
      <c r="MFI38" s="37"/>
      <c r="MFJ38" s="37"/>
      <c r="MFP38" s="37"/>
      <c r="MFQ38" s="37"/>
      <c r="MFW38" s="37"/>
      <c r="MFX38" s="37"/>
      <c r="MGD38" s="37"/>
      <c r="MGE38" s="37"/>
      <c r="MGK38" s="37"/>
      <c r="MGL38" s="37"/>
      <c r="MGR38" s="37"/>
      <c r="MGS38" s="37"/>
      <c r="MGY38" s="37"/>
      <c r="MGZ38" s="37"/>
      <c r="MHF38" s="37"/>
      <c r="MHG38" s="37"/>
      <c r="MHM38" s="37"/>
      <c r="MHN38" s="37"/>
      <c r="MHT38" s="37"/>
      <c r="MHU38" s="37"/>
      <c r="MIA38" s="37"/>
      <c r="MIB38" s="37"/>
      <c r="MIH38" s="37"/>
      <c r="MII38" s="37"/>
      <c r="MIO38" s="37"/>
      <c r="MIP38" s="37"/>
      <c r="MIV38" s="37"/>
      <c r="MIW38" s="37"/>
      <c r="MJC38" s="37"/>
      <c r="MJD38" s="37"/>
      <c r="MJJ38" s="37"/>
      <c r="MJK38" s="37"/>
      <c r="MJQ38" s="37"/>
      <c r="MJR38" s="37"/>
      <c r="MJX38" s="37"/>
      <c r="MJY38" s="37"/>
      <c r="MKE38" s="37"/>
      <c r="MKF38" s="37"/>
      <c r="MKL38" s="37"/>
      <c r="MKM38" s="37"/>
      <c r="MKS38" s="37"/>
      <c r="MKT38" s="37"/>
      <c r="MKZ38" s="37"/>
      <c r="MLA38" s="37"/>
      <c r="MLG38" s="37"/>
      <c r="MLH38" s="37"/>
      <c r="MLN38" s="37"/>
      <c r="MLO38" s="37"/>
      <c r="MLU38" s="37"/>
      <c r="MLV38" s="37"/>
      <c r="MMB38" s="37"/>
      <c r="MMC38" s="37"/>
      <c r="MMI38" s="37"/>
      <c r="MMJ38" s="37"/>
      <c r="MMP38" s="37"/>
      <c r="MMQ38" s="37"/>
      <c r="MMW38" s="37"/>
      <c r="MMX38" s="37"/>
      <c r="MND38" s="37"/>
      <c r="MNE38" s="37"/>
      <c r="MNK38" s="37"/>
      <c r="MNL38" s="37"/>
      <c r="MNR38" s="37"/>
      <c r="MNS38" s="37"/>
      <c r="MNY38" s="37"/>
      <c r="MNZ38" s="37"/>
      <c r="MOF38" s="37"/>
      <c r="MOG38" s="37"/>
      <c r="MOM38" s="37"/>
      <c r="MON38" s="37"/>
      <c r="MOT38" s="37"/>
      <c r="MOU38" s="37"/>
      <c r="MPA38" s="37"/>
      <c r="MPB38" s="37"/>
      <c r="MPH38" s="37"/>
      <c r="MPI38" s="37"/>
      <c r="MPO38" s="37"/>
      <c r="MPP38" s="37"/>
      <c r="MPV38" s="37"/>
      <c r="MPW38" s="37"/>
      <c r="MQC38" s="37"/>
      <c r="MQD38" s="37"/>
      <c r="MQJ38" s="37"/>
      <c r="MQK38" s="37"/>
      <c r="MQQ38" s="37"/>
      <c r="MQR38" s="37"/>
      <c r="MQX38" s="37"/>
      <c r="MQY38" s="37"/>
      <c r="MRE38" s="37"/>
      <c r="MRF38" s="37"/>
      <c r="MRL38" s="37"/>
      <c r="MRM38" s="37"/>
      <c r="MRS38" s="37"/>
      <c r="MRT38" s="37"/>
      <c r="MRZ38" s="37"/>
      <c r="MSA38" s="37"/>
      <c r="MSG38" s="37"/>
      <c r="MSH38" s="37"/>
      <c r="MSN38" s="37"/>
      <c r="MSO38" s="37"/>
      <c r="MSU38" s="37"/>
      <c r="MSV38" s="37"/>
      <c r="MTB38" s="37"/>
      <c r="MTC38" s="37"/>
      <c r="MTI38" s="37"/>
      <c r="MTJ38" s="37"/>
      <c r="MTP38" s="37"/>
      <c r="MTQ38" s="37"/>
      <c r="MTW38" s="37"/>
      <c r="MTX38" s="37"/>
      <c r="MUD38" s="37"/>
      <c r="MUE38" s="37"/>
      <c r="MUK38" s="37"/>
      <c r="MUL38" s="37"/>
      <c r="MUR38" s="37"/>
      <c r="MUS38" s="37"/>
      <c r="MUY38" s="37"/>
      <c r="MUZ38" s="37"/>
      <c r="MVF38" s="37"/>
      <c r="MVG38" s="37"/>
      <c r="MVM38" s="37"/>
      <c r="MVN38" s="37"/>
      <c r="MVT38" s="37"/>
      <c r="MVU38" s="37"/>
      <c r="MWA38" s="37"/>
      <c r="MWB38" s="37"/>
      <c r="MWH38" s="37"/>
      <c r="MWI38" s="37"/>
      <c r="MWO38" s="37"/>
      <c r="MWP38" s="37"/>
      <c r="MWV38" s="37"/>
      <c r="MWW38" s="37"/>
      <c r="MXC38" s="37"/>
      <c r="MXD38" s="37"/>
      <c r="MXJ38" s="37"/>
      <c r="MXK38" s="37"/>
      <c r="MXQ38" s="37"/>
      <c r="MXR38" s="37"/>
      <c r="MXX38" s="37"/>
      <c r="MXY38" s="37"/>
      <c r="MYE38" s="37"/>
      <c r="MYF38" s="37"/>
      <c r="MYL38" s="37"/>
      <c r="MYM38" s="37"/>
      <c r="MYS38" s="37"/>
      <c r="MYT38" s="37"/>
      <c r="MYZ38" s="37"/>
      <c r="MZA38" s="37"/>
      <c r="MZG38" s="37"/>
      <c r="MZH38" s="37"/>
      <c r="MZN38" s="37"/>
      <c r="MZO38" s="37"/>
      <c r="MZU38" s="37"/>
      <c r="MZV38" s="37"/>
      <c r="NAB38" s="37"/>
      <c r="NAC38" s="37"/>
      <c r="NAI38" s="37"/>
      <c r="NAJ38" s="37"/>
      <c r="NAP38" s="37"/>
      <c r="NAQ38" s="37"/>
      <c r="NAW38" s="37"/>
      <c r="NAX38" s="37"/>
      <c r="NBD38" s="37"/>
      <c r="NBE38" s="37"/>
      <c r="NBK38" s="37"/>
      <c r="NBL38" s="37"/>
      <c r="NBR38" s="37"/>
      <c r="NBS38" s="37"/>
      <c r="NBY38" s="37"/>
      <c r="NBZ38" s="37"/>
      <c r="NCF38" s="37"/>
      <c r="NCG38" s="37"/>
      <c r="NCM38" s="37"/>
      <c r="NCN38" s="37"/>
      <c r="NCT38" s="37"/>
      <c r="NCU38" s="37"/>
      <c r="NDA38" s="37"/>
      <c r="NDB38" s="37"/>
      <c r="NDH38" s="37"/>
      <c r="NDI38" s="37"/>
      <c r="NDO38" s="37"/>
      <c r="NDP38" s="37"/>
      <c r="NDV38" s="37"/>
      <c r="NDW38" s="37"/>
      <c r="NEC38" s="37"/>
      <c r="NED38" s="37"/>
      <c r="NEJ38" s="37"/>
      <c r="NEK38" s="37"/>
      <c r="NEQ38" s="37"/>
      <c r="NER38" s="37"/>
      <c r="NEX38" s="37"/>
      <c r="NEY38" s="37"/>
      <c r="NFE38" s="37"/>
      <c r="NFF38" s="37"/>
      <c r="NFL38" s="37"/>
      <c r="NFM38" s="37"/>
      <c r="NFS38" s="37"/>
      <c r="NFT38" s="37"/>
      <c r="NFZ38" s="37"/>
      <c r="NGA38" s="37"/>
      <c r="NGG38" s="37"/>
      <c r="NGH38" s="37"/>
      <c r="NGN38" s="37"/>
      <c r="NGO38" s="37"/>
      <c r="NGU38" s="37"/>
      <c r="NGV38" s="37"/>
      <c r="NHB38" s="37"/>
      <c r="NHC38" s="37"/>
      <c r="NHI38" s="37"/>
      <c r="NHJ38" s="37"/>
      <c r="NHP38" s="37"/>
      <c r="NHQ38" s="37"/>
      <c r="NHW38" s="37"/>
      <c r="NHX38" s="37"/>
      <c r="NID38" s="37"/>
      <c r="NIE38" s="37"/>
      <c r="NIK38" s="37"/>
      <c r="NIL38" s="37"/>
      <c r="NIR38" s="37"/>
      <c r="NIS38" s="37"/>
      <c r="NIY38" s="37"/>
      <c r="NIZ38" s="37"/>
      <c r="NJF38" s="37"/>
      <c r="NJG38" s="37"/>
      <c r="NJM38" s="37"/>
      <c r="NJN38" s="37"/>
      <c r="NJT38" s="37"/>
      <c r="NJU38" s="37"/>
      <c r="NKA38" s="37"/>
      <c r="NKB38" s="37"/>
      <c r="NKH38" s="37"/>
      <c r="NKI38" s="37"/>
      <c r="NKO38" s="37"/>
      <c r="NKP38" s="37"/>
      <c r="NKV38" s="37"/>
      <c r="NKW38" s="37"/>
      <c r="NLC38" s="37"/>
      <c r="NLD38" s="37"/>
      <c r="NLJ38" s="37"/>
      <c r="NLK38" s="37"/>
      <c r="NLQ38" s="37"/>
      <c r="NLR38" s="37"/>
      <c r="NLX38" s="37"/>
      <c r="NLY38" s="37"/>
      <c r="NME38" s="37"/>
      <c r="NMF38" s="37"/>
      <c r="NML38" s="37"/>
      <c r="NMM38" s="37"/>
      <c r="NMS38" s="37"/>
      <c r="NMT38" s="37"/>
      <c r="NMZ38" s="37"/>
      <c r="NNA38" s="37"/>
      <c r="NNG38" s="37"/>
      <c r="NNH38" s="37"/>
      <c r="NNN38" s="37"/>
      <c r="NNO38" s="37"/>
      <c r="NNU38" s="37"/>
      <c r="NNV38" s="37"/>
      <c r="NOB38" s="37"/>
      <c r="NOC38" s="37"/>
      <c r="NOI38" s="37"/>
      <c r="NOJ38" s="37"/>
      <c r="NOP38" s="37"/>
      <c r="NOQ38" s="37"/>
      <c r="NOW38" s="37"/>
      <c r="NOX38" s="37"/>
      <c r="NPD38" s="37"/>
      <c r="NPE38" s="37"/>
      <c r="NPK38" s="37"/>
      <c r="NPL38" s="37"/>
      <c r="NPR38" s="37"/>
      <c r="NPS38" s="37"/>
      <c r="NPY38" s="37"/>
      <c r="NPZ38" s="37"/>
      <c r="NQF38" s="37"/>
      <c r="NQG38" s="37"/>
      <c r="NQM38" s="37"/>
      <c r="NQN38" s="37"/>
      <c r="NQT38" s="37"/>
      <c r="NQU38" s="37"/>
      <c r="NRA38" s="37"/>
      <c r="NRB38" s="37"/>
      <c r="NRH38" s="37"/>
      <c r="NRI38" s="37"/>
      <c r="NRO38" s="37"/>
      <c r="NRP38" s="37"/>
      <c r="NRV38" s="37"/>
      <c r="NRW38" s="37"/>
      <c r="NSC38" s="37"/>
      <c r="NSD38" s="37"/>
      <c r="NSJ38" s="37"/>
      <c r="NSK38" s="37"/>
      <c r="NSQ38" s="37"/>
      <c r="NSR38" s="37"/>
      <c r="NSX38" s="37"/>
      <c r="NSY38" s="37"/>
      <c r="NTE38" s="37"/>
      <c r="NTF38" s="37"/>
      <c r="NTL38" s="37"/>
      <c r="NTM38" s="37"/>
      <c r="NTS38" s="37"/>
      <c r="NTT38" s="37"/>
      <c r="NTZ38" s="37"/>
      <c r="NUA38" s="37"/>
      <c r="NUG38" s="37"/>
      <c r="NUH38" s="37"/>
      <c r="NUN38" s="37"/>
      <c r="NUO38" s="37"/>
      <c r="NUU38" s="37"/>
      <c r="NUV38" s="37"/>
      <c r="NVB38" s="37"/>
      <c r="NVC38" s="37"/>
      <c r="NVI38" s="37"/>
      <c r="NVJ38" s="37"/>
      <c r="NVP38" s="37"/>
      <c r="NVQ38" s="37"/>
      <c r="NVW38" s="37"/>
      <c r="NVX38" s="37"/>
      <c r="NWD38" s="37"/>
      <c r="NWE38" s="37"/>
      <c r="NWK38" s="37"/>
      <c r="NWL38" s="37"/>
      <c r="NWR38" s="37"/>
      <c r="NWS38" s="37"/>
      <c r="NWY38" s="37"/>
      <c r="NWZ38" s="37"/>
      <c r="NXF38" s="37"/>
      <c r="NXG38" s="37"/>
      <c r="NXM38" s="37"/>
      <c r="NXN38" s="37"/>
      <c r="NXT38" s="37"/>
      <c r="NXU38" s="37"/>
      <c r="NYA38" s="37"/>
      <c r="NYB38" s="37"/>
      <c r="NYH38" s="37"/>
      <c r="NYI38" s="37"/>
      <c r="NYO38" s="37"/>
      <c r="NYP38" s="37"/>
      <c r="NYV38" s="37"/>
      <c r="NYW38" s="37"/>
      <c r="NZC38" s="37"/>
      <c r="NZD38" s="37"/>
      <c r="NZJ38" s="37"/>
      <c r="NZK38" s="37"/>
      <c r="NZQ38" s="37"/>
      <c r="NZR38" s="37"/>
      <c r="NZX38" s="37"/>
      <c r="NZY38" s="37"/>
      <c r="OAE38" s="37"/>
      <c r="OAF38" s="37"/>
      <c r="OAL38" s="37"/>
      <c r="OAM38" s="37"/>
      <c r="OAS38" s="37"/>
      <c r="OAT38" s="37"/>
      <c r="OAZ38" s="37"/>
      <c r="OBA38" s="37"/>
      <c r="OBG38" s="37"/>
      <c r="OBH38" s="37"/>
      <c r="OBN38" s="37"/>
      <c r="OBO38" s="37"/>
      <c r="OBU38" s="37"/>
      <c r="OBV38" s="37"/>
      <c r="OCB38" s="37"/>
      <c r="OCC38" s="37"/>
      <c r="OCI38" s="37"/>
      <c r="OCJ38" s="37"/>
      <c r="OCP38" s="37"/>
      <c r="OCQ38" s="37"/>
      <c r="OCW38" s="37"/>
      <c r="OCX38" s="37"/>
      <c r="ODD38" s="37"/>
      <c r="ODE38" s="37"/>
      <c r="ODK38" s="37"/>
      <c r="ODL38" s="37"/>
      <c r="ODR38" s="37"/>
      <c r="ODS38" s="37"/>
      <c r="ODY38" s="37"/>
      <c r="ODZ38" s="37"/>
      <c r="OEF38" s="37"/>
      <c r="OEG38" s="37"/>
      <c r="OEM38" s="37"/>
      <c r="OEN38" s="37"/>
      <c r="OET38" s="37"/>
      <c r="OEU38" s="37"/>
      <c r="OFA38" s="37"/>
      <c r="OFB38" s="37"/>
      <c r="OFH38" s="37"/>
      <c r="OFI38" s="37"/>
      <c r="OFO38" s="37"/>
      <c r="OFP38" s="37"/>
      <c r="OFV38" s="37"/>
      <c r="OFW38" s="37"/>
      <c r="OGC38" s="37"/>
      <c r="OGD38" s="37"/>
      <c r="OGJ38" s="37"/>
      <c r="OGK38" s="37"/>
      <c r="OGQ38" s="37"/>
      <c r="OGR38" s="37"/>
      <c r="OGX38" s="37"/>
      <c r="OGY38" s="37"/>
      <c r="OHE38" s="37"/>
      <c r="OHF38" s="37"/>
      <c r="OHL38" s="37"/>
      <c r="OHM38" s="37"/>
      <c r="OHS38" s="37"/>
      <c r="OHT38" s="37"/>
      <c r="OHZ38" s="37"/>
      <c r="OIA38" s="37"/>
      <c r="OIG38" s="37"/>
      <c r="OIH38" s="37"/>
      <c r="OIN38" s="37"/>
      <c r="OIO38" s="37"/>
      <c r="OIU38" s="37"/>
      <c r="OIV38" s="37"/>
      <c r="OJB38" s="37"/>
      <c r="OJC38" s="37"/>
      <c r="OJI38" s="37"/>
      <c r="OJJ38" s="37"/>
      <c r="OJP38" s="37"/>
      <c r="OJQ38" s="37"/>
      <c r="OJW38" s="37"/>
      <c r="OJX38" s="37"/>
      <c r="OKD38" s="37"/>
      <c r="OKE38" s="37"/>
      <c r="OKK38" s="37"/>
      <c r="OKL38" s="37"/>
      <c r="OKR38" s="37"/>
      <c r="OKS38" s="37"/>
      <c r="OKY38" s="37"/>
      <c r="OKZ38" s="37"/>
      <c r="OLF38" s="37"/>
      <c r="OLG38" s="37"/>
      <c r="OLM38" s="37"/>
      <c r="OLN38" s="37"/>
      <c r="OLT38" s="37"/>
      <c r="OLU38" s="37"/>
      <c r="OMA38" s="37"/>
      <c r="OMB38" s="37"/>
      <c r="OMH38" s="37"/>
      <c r="OMI38" s="37"/>
      <c r="OMO38" s="37"/>
      <c r="OMP38" s="37"/>
      <c r="OMV38" s="37"/>
      <c r="OMW38" s="37"/>
      <c r="ONC38" s="37"/>
      <c r="OND38" s="37"/>
      <c r="ONJ38" s="37"/>
      <c r="ONK38" s="37"/>
      <c r="ONQ38" s="37"/>
      <c r="ONR38" s="37"/>
      <c r="ONX38" s="37"/>
      <c r="ONY38" s="37"/>
      <c r="OOE38" s="37"/>
      <c r="OOF38" s="37"/>
      <c r="OOL38" s="37"/>
      <c r="OOM38" s="37"/>
      <c r="OOS38" s="37"/>
      <c r="OOT38" s="37"/>
      <c r="OOZ38" s="37"/>
      <c r="OPA38" s="37"/>
      <c r="OPG38" s="37"/>
      <c r="OPH38" s="37"/>
      <c r="OPN38" s="37"/>
      <c r="OPO38" s="37"/>
      <c r="OPU38" s="37"/>
      <c r="OPV38" s="37"/>
      <c r="OQB38" s="37"/>
      <c r="OQC38" s="37"/>
      <c r="OQI38" s="37"/>
      <c r="OQJ38" s="37"/>
      <c r="OQP38" s="37"/>
      <c r="OQQ38" s="37"/>
      <c r="OQW38" s="37"/>
      <c r="OQX38" s="37"/>
      <c r="ORD38" s="37"/>
      <c r="ORE38" s="37"/>
      <c r="ORK38" s="37"/>
      <c r="ORL38" s="37"/>
      <c r="ORR38" s="37"/>
      <c r="ORS38" s="37"/>
      <c r="ORY38" s="37"/>
      <c r="ORZ38" s="37"/>
      <c r="OSF38" s="37"/>
      <c r="OSG38" s="37"/>
      <c r="OSM38" s="37"/>
      <c r="OSN38" s="37"/>
      <c r="OST38" s="37"/>
      <c r="OSU38" s="37"/>
      <c r="OTA38" s="37"/>
      <c r="OTB38" s="37"/>
      <c r="OTH38" s="37"/>
      <c r="OTI38" s="37"/>
      <c r="OTO38" s="37"/>
      <c r="OTP38" s="37"/>
      <c r="OTV38" s="37"/>
      <c r="OTW38" s="37"/>
      <c r="OUC38" s="37"/>
      <c r="OUD38" s="37"/>
      <c r="OUJ38" s="37"/>
      <c r="OUK38" s="37"/>
      <c r="OUQ38" s="37"/>
      <c r="OUR38" s="37"/>
      <c r="OUX38" s="37"/>
      <c r="OUY38" s="37"/>
      <c r="OVE38" s="37"/>
      <c r="OVF38" s="37"/>
      <c r="OVL38" s="37"/>
      <c r="OVM38" s="37"/>
      <c r="OVS38" s="37"/>
      <c r="OVT38" s="37"/>
      <c r="OVZ38" s="37"/>
      <c r="OWA38" s="37"/>
      <c r="OWG38" s="37"/>
      <c r="OWH38" s="37"/>
      <c r="OWN38" s="37"/>
      <c r="OWO38" s="37"/>
      <c r="OWU38" s="37"/>
      <c r="OWV38" s="37"/>
      <c r="OXB38" s="37"/>
      <c r="OXC38" s="37"/>
      <c r="OXI38" s="37"/>
      <c r="OXJ38" s="37"/>
      <c r="OXP38" s="37"/>
      <c r="OXQ38" s="37"/>
      <c r="OXW38" s="37"/>
      <c r="OXX38" s="37"/>
      <c r="OYD38" s="37"/>
      <c r="OYE38" s="37"/>
      <c r="OYK38" s="37"/>
      <c r="OYL38" s="37"/>
      <c r="OYR38" s="37"/>
      <c r="OYS38" s="37"/>
      <c r="OYY38" s="37"/>
      <c r="OYZ38" s="37"/>
      <c r="OZF38" s="37"/>
      <c r="OZG38" s="37"/>
      <c r="OZM38" s="37"/>
      <c r="OZN38" s="37"/>
      <c r="OZT38" s="37"/>
      <c r="OZU38" s="37"/>
      <c r="PAA38" s="37"/>
      <c r="PAB38" s="37"/>
      <c r="PAH38" s="37"/>
      <c r="PAI38" s="37"/>
      <c r="PAO38" s="37"/>
      <c r="PAP38" s="37"/>
      <c r="PAV38" s="37"/>
      <c r="PAW38" s="37"/>
      <c r="PBC38" s="37"/>
      <c r="PBD38" s="37"/>
      <c r="PBJ38" s="37"/>
      <c r="PBK38" s="37"/>
      <c r="PBQ38" s="37"/>
      <c r="PBR38" s="37"/>
      <c r="PBX38" s="37"/>
      <c r="PBY38" s="37"/>
      <c r="PCE38" s="37"/>
      <c r="PCF38" s="37"/>
      <c r="PCL38" s="37"/>
      <c r="PCM38" s="37"/>
      <c r="PCS38" s="37"/>
      <c r="PCT38" s="37"/>
      <c r="PCZ38" s="37"/>
      <c r="PDA38" s="37"/>
      <c r="PDG38" s="37"/>
      <c r="PDH38" s="37"/>
      <c r="PDN38" s="37"/>
      <c r="PDO38" s="37"/>
      <c r="PDU38" s="37"/>
      <c r="PDV38" s="37"/>
      <c r="PEB38" s="37"/>
      <c r="PEC38" s="37"/>
      <c r="PEI38" s="37"/>
      <c r="PEJ38" s="37"/>
      <c r="PEP38" s="37"/>
      <c r="PEQ38" s="37"/>
      <c r="PEW38" s="37"/>
      <c r="PEX38" s="37"/>
      <c r="PFD38" s="37"/>
      <c r="PFE38" s="37"/>
      <c r="PFK38" s="37"/>
      <c r="PFL38" s="37"/>
      <c r="PFR38" s="37"/>
      <c r="PFS38" s="37"/>
      <c r="PFY38" s="37"/>
      <c r="PFZ38" s="37"/>
      <c r="PGF38" s="37"/>
      <c r="PGG38" s="37"/>
      <c r="PGM38" s="37"/>
      <c r="PGN38" s="37"/>
      <c r="PGT38" s="37"/>
      <c r="PGU38" s="37"/>
      <c r="PHA38" s="37"/>
      <c r="PHB38" s="37"/>
      <c r="PHH38" s="37"/>
      <c r="PHI38" s="37"/>
      <c r="PHO38" s="37"/>
      <c r="PHP38" s="37"/>
      <c r="PHV38" s="37"/>
      <c r="PHW38" s="37"/>
      <c r="PIC38" s="37"/>
      <c r="PID38" s="37"/>
      <c r="PIJ38" s="37"/>
      <c r="PIK38" s="37"/>
      <c r="PIQ38" s="37"/>
      <c r="PIR38" s="37"/>
      <c r="PIX38" s="37"/>
      <c r="PIY38" s="37"/>
      <c r="PJE38" s="37"/>
      <c r="PJF38" s="37"/>
      <c r="PJL38" s="37"/>
      <c r="PJM38" s="37"/>
      <c r="PJS38" s="37"/>
      <c r="PJT38" s="37"/>
      <c r="PJZ38" s="37"/>
      <c r="PKA38" s="37"/>
      <c r="PKG38" s="37"/>
      <c r="PKH38" s="37"/>
      <c r="PKN38" s="37"/>
      <c r="PKO38" s="37"/>
      <c r="PKU38" s="37"/>
      <c r="PKV38" s="37"/>
      <c r="PLB38" s="37"/>
      <c r="PLC38" s="37"/>
      <c r="PLI38" s="37"/>
      <c r="PLJ38" s="37"/>
      <c r="PLP38" s="37"/>
      <c r="PLQ38" s="37"/>
      <c r="PLW38" s="37"/>
      <c r="PLX38" s="37"/>
      <c r="PMD38" s="37"/>
      <c r="PME38" s="37"/>
      <c r="PMK38" s="37"/>
      <c r="PML38" s="37"/>
      <c r="PMR38" s="37"/>
      <c r="PMS38" s="37"/>
      <c r="PMY38" s="37"/>
      <c r="PMZ38" s="37"/>
      <c r="PNF38" s="37"/>
      <c r="PNG38" s="37"/>
      <c r="PNM38" s="37"/>
      <c r="PNN38" s="37"/>
      <c r="PNT38" s="37"/>
      <c r="PNU38" s="37"/>
      <c r="POA38" s="37"/>
      <c r="POB38" s="37"/>
      <c r="POH38" s="37"/>
      <c r="POI38" s="37"/>
      <c r="POO38" s="37"/>
      <c r="POP38" s="37"/>
      <c r="POV38" s="37"/>
      <c r="POW38" s="37"/>
      <c r="PPC38" s="37"/>
      <c r="PPD38" s="37"/>
      <c r="PPJ38" s="37"/>
      <c r="PPK38" s="37"/>
      <c r="PPQ38" s="37"/>
      <c r="PPR38" s="37"/>
      <c r="PPX38" s="37"/>
      <c r="PPY38" s="37"/>
      <c r="PQE38" s="37"/>
      <c r="PQF38" s="37"/>
      <c r="PQL38" s="37"/>
      <c r="PQM38" s="37"/>
      <c r="PQS38" s="37"/>
      <c r="PQT38" s="37"/>
      <c r="PQZ38" s="37"/>
      <c r="PRA38" s="37"/>
      <c r="PRG38" s="37"/>
      <c r="PRH38" s="37"/>
      <c r="PRN38" s="37"/>
      <c r="PRO38" s="37"/>
      <c r="PRU38" s="37"/>
      <c r="PRV38" s="37"/>
      <c r="PSB38" s="37"/>
      <c r="PSC38" s="37"/>
      <c r="PSI38" s="37"/>
      <c r="PSJ38" s="37"/>
      <c r="PSP38" s="37"/>
      <c r="PSQ38" s="37"/>
      <c r="PSW38" s="37"/>
      <c r="PSX38" s="37"/>
      <c r="PTD38" s="37"/>
      <c r="PTE38" s="37"/>
      <c r="PTK38" s="37"/>
      <c r="PTL38" s="37"/>
      <c r="PTR38" s="37"/>
      <c r="PTS38" s="37"/>
      <c r="PTY38" s="37"/>
      <c r="PTZ38" s="37"/>
      <c r="PUF38" s="37"/>
      <c r="PUG38" s="37"/>
      <c r="PUM38" s="37"/>
      <c r="PUN38" s="37"/>
      <c r="PUT38" s="37"/>
      <c r="PUU38" s="37"/>
      <c r="PVA38" s="37"/>
      <c r="PVB38" s="37"/>
      <c r="PVH38" s="37"/>
      <c r="PVI38" s="37"/>
      <c r="PVO38" s="37"/>
      <c r="PVP38" s="37"/>
      <c r="PVV38" s="37"/>
      <c r="PVW38" s="37"/>
      <c r="PWC38" s="37"/>
      <c r="PWD38" s="37"/>
      <c r="PWJ38" s="37"/>
      <c r="PWK38" s="37"/>
      <c r="PWQ38" s="37"/>
      <c r="PWR38" s="37"/>
      <c r="PWX38" s="37"/>
      <c r="PWY38" s="37"/>
      <c r="PXE38" s="37"/>
      <c r="PXF38" s="37"/>
      <c r="PXL38" s="37"/>
      <c r="PXM38" s="37"/>
      <c r="PXS38" s="37"/>
      <c r="PXT38" s="37"/>
      <c r="PXZ38" s="37"/>
      <c r="PYA38" s="37"/>
      <c r="PYG38" s="37"/>
      <c r="PYH38" s="37"/>
      <c r="PYN38" s="37"/>
      <c r="PYO38" s="37"/>
      <c r="PYU38" s="37"/>
      <c r="PYV38" s="37"/>
      <c r="PZB38" s="37"/>
      <c r="PZC38" s="37"/>
      <c r="PZI38" s="37"/>
      <c r="PZJ38" s="37"/>
      <c r="PZP38" s="37"/>
      <c r="PZQ38" s="37"/>
      <c r="PZW38" s="37"/>
      <c r="PZX38" s="37"/>
      <c r="QAD38" s="37"/>
      <c r="QAE38" s="37"/>
      <c r="QAK38" s="37"/>
      <c r="QAL38" s="37"/>
      <c r="QAR38" s="37"/>
      <c r="QAS38" s="37"/>
      <c r="QAY38" s="37"/>
      <c r="QAZ38" s="37"/>
      <c r="QBF38" s="37"/>
      <c r="QBG38" s="37"/>
      <c r="QBM38" s="37"/>
      <c r="QBN38" s="37"/>
      <c r="QBT38" s="37"/>
      <c r="QBU38" s="37"/>
      <c r="QCA38" s="37"/>
      <c r="QCB38" s="37"/>
      <c r="QCH38" s="37"/>
      <c r="QCI38" s="37"/>
      <c r="QCO38" s="37"/>
      <c r="QCP38" s="37"/>
      <c r="QCV38" s="37"/>
      <c r="QCW38" s="37"/>
      <c r="QDC38" s="37"/>
      <c r="QDD38" s="37"/>
      <c r="QDJ38" s="37"/>
      <c r="QDK38" s="37"/>
      <c r="QDQ38" s="37"/>
      <c r="QDR38" s="37"/>
      <c r="QDX38" s="37"/>
      <c r="QDY38" s="37"/>
      <c r="QEE38" s="37"/>
      <c r="QEF38" s="37"/>
      <c r="QEL38" s="37"/>
      <c r="QEM38" s="37"/>
      <c r="QES38" s="37"/>
      <c r="QET38" s="37"/>
      <c r="QEZ38" s="37"/>
      <c r="QFA38" s="37"/>
      <c r="QFG38" s="37"/>
      <c r="QFH38" s="37"/>
      <c r="QFN38" s="37"/>
      <c r="QFO38" s="37"/>
      <c r="QFU38" s="37"/>
      <c r="QFV38" s="37"/>
      <c r="QGB38" s="37"/>
      <c r="QGC38" s="37"/>
      <c r="QGI38" s="37"/>
      <c r="QGJ38" s="37"/>
      <c r="QGP38" s="37"/>
      <c r="QGQ38" s="37"/>
      <c r="QGW38" s="37"/>
      <c r="QGX38" s="37"/>
      <c r="QHD38" s="37"/>
      <c r="QHE38" s="37"/>
      <c r="QHK38" s="37"/>
      <c r="QHL38" s="37"/>
      <c r="QHR38" s="37"/>
      <c r="QHS38" s="37"/>
      <c r="QHY38" s="37"/>
      <c r="QHZ38" s="37"/>
      <c r="QIF38" s="37"/>
      <c r="QIG38" s="37"/>
      <c r="QIM38" s="37"/>
      <c r="QIN38" s="37"/>
      <c r="QIT38" s="37"/>
      <c r="QIU38" s="37"/>
      <c r="QJA38" s="37"/>
      <c r="QJB38" s="37"/>
      <c r="QJH38" s="37"/>
      <c r="QJI38" s="37"/>
      <c r="QJO38" s="37"/>
      <c r="QJP38" s="37"/>
      <c r="QJV38" s="37"/>
      <c r="QJW38" s="37"/>
      <c r="QKC38" s="37"/>
      <c r="QKD38" s="37"/>
      <c r="QKJ38" s="37"/>
      <c r="QKK38" s="37"/>
      <c r="QKQ38" s="37"/>
      <c r="QKR38" s="37"/>
      <c r="QKX38" s="37"/>
      <c r="QKY38" s="37"/>
      <c r="QLE38" s="37"/>
      <c r="QLF38" s="37"/>
      <c r="QLL38" s="37"/>
      <c r="QLM38" s="37"/>
      <c r="QLS38" s="37"/>
      <c r="QLT38" s="37"/>
      <c r="QLZ38" s="37"/>
      <c r="QMA38" s="37"/>
      <c r="QMG38" s="37"/>
      <c r="QMH38" s="37"/>
      <c r="QMN38" s="37"/>
      <c r="QMO38" s="37"/>
      <c r="QMU38" s="37"/>
      <c r="QMV38" s="37"/>
      <c r="QNB38" s="37"/>
      <c r="QNC38" s="37"/>
      <c r="QNI38" s="37"/>
      <c r="QNJ38" s="37"/>
      <c r="QNP38" s="37"/>
      <c r="QNQ38" s="37"/>
      <c r="QNW38" s="37"/>
      <c r="QNX38" s="37"/>
      <c r="QOD38" s="37"/>
      <c r="QOE38" s="37"/>
      <c r="QOK38" s="37"/>
      <c r="QOL38" s="37"/>
      <c r="QOR38" s="37"/>
      <c r="QOS38" s="37"/>
      <c r="QOY38" s="37"/>
      <c r="QOZ38" s="37"/>
      <c r="QPF38" s="37"/>
      <c r="QPG38" s="37"/>
      <c r="QPM38" s="37"/>
      <c r="QPN38" s="37"/>
      <c r="QPT38" s="37"/>
      <c r="QPU38" s="37"/>
      <c r="QQA38" s="37"/>
      <c r="QQB38" s="37"/>
      <c r="QQH38" s="37"/>
      <c r="QQI38" s="37"/>
      <c r="QQO38" s="37"/>
      <c r="QQP38" s="37"/>
      <c r="QQV38" s="37"/>
      <c r="QQW38" s="37"/>
      <c r="QRC38" s="37"/>
      <c r="QRD38" s="37"/>
      <c r="QRJ38" s="37"/>
      <c r="QRK38" s="37"/>
      <c r="QRQ38" s="37"/>
      <c r="QRR38" s="37"/>
      <c r="QRX38" s="37"/>
      <c r="QRY38" s="37"/>
      <c r="QSE38" s="37"/>
      <c r="QSF38" s="37"/>
      <c r="QSL38" s="37"/>
      <c r="QSM38" s="37"/>
      <c r="QSS38" s="37"/>
      <c r="QST38" s="37"/>
      <c r="QSZ38" s="37"/>
      <c r="QTA38" s="37"/>
      <c r="QTG38" s="37"/>
      <c r="QTH38" s="37"/>
      <c r="QTN38" s="37"/>
      <c r="QTO38" s="37"/>
      <c r="QTU38" s="37"/>
      <c r="QTV38" s="37"/>
      <c r="QUB38" s="37"/>
      <c r="QUC38" s="37"/>
      <c r="QUI38" s="37"/>
      <c r="QUJ38" s="37"/>
      <c r="QUP38" s="37"/>
      <c r="QUQ38" s="37"/>
      <c r="QUW38" s="37"/>
      <c r="QUX38" s="37"/>
      <c r="QVD38" s="37"/>
      <c r="QVE38" s="37"/>
      <c r="QVK38" s="37"/>
      <c r="QVL38" s="37"/>
      <c r="QVR38" s="37"/>
      <c r="QVS38" s="37"/>
      <c r="QVY38" s="37"/>
      <c r="QVZ38" s="37"/>
      <c r="QWF38" s="37"/>
      <c r="QWG38" s="37"/>
      <c r="QWM38" s="37"/>
      <c r="QWN38" s="37"/>
      <c r="QWT38" s="37"/>
      <c r="QWU38" s="37"/>
      <c r="QXA38" s="37"/>
      <c r="QXB38" s="37"/>
      <c r="QXH38" s="37"/>
      <c r="QXI38" s="37"/>
      <c r="QXO38" s="37"/>
      <c r="QXP38" s="37"/>
      <c r="QXV38" s="37"/>
      <c r="QXW38" s="37"/>
      <c r="QYC38" s="37"/>
      <c r="QYD38" s="37"/>
      <c r="QYJ38" s="37"/>
      <c r="QYK38" s="37"/>
      <c r="QYQ38" s="37"/>
      <c r="QYR38" s="37"/>
      <c r="QYX38" s="37"/>
      <c r="QYY38" s="37"/>
      <c r="QZE38" s="37"/>
      <c r="QZF38" s="37"/>
      <c r="QZL38" s="37"/>
      <c r="QZM38" s="37"/>
      <c r="QZS38" s="37"/>
      <c r="QZT38" s="37"/>
      <c r="QZZ38" s="37"/>
      <c r="RAA38" s="37"/>
      <c r="RAG38" s="37"/>
      <c r="RAH38" s="37"/>
      <c r="RAN38" s="37"/>
      <c r="RAO38" s="37"/>
      <c r="RAU38" s="37"/>
      <c r="RAV38" s="37"/>
      <c r="RBB38" s="37"/>
      <c r="RBC38" s="37"/>
      <c r="RBI38" s="37"/>
      <c r="RBJ38" s="37"/>
      <c r="RBP38" s="37"/>
      <c r="RBQ38" s="37"/>
      <c r="RBW38" s="37"/>
      <c r="RBX38" s="37"/>
      <c r="RCD38" s="37"/>
      <c r="RCE38" s="37"/>
      <c r="RCK38" s="37"/>
      <c r="RCL38" s="37"/>
      <c r="RCR38" s="37"/>
      <c r="RCS38" s="37"/>
      <c r="RCY38" s="37"/>
      <c r="RCZ38" s="37"/>
      <c r="RDF38" s="37"/>
      <c r="RDG38" s="37"/>
      <c r="RDM38" s="37"/>
      <c r="RDN38" s="37"/>
      <c r="RDT38" s="37"/>
      <c r="RDU38" s="37"/>
      <c r="REA38" s="37"/>
      <c r="REB38" s="37"/>
      <c r="REH38" s="37"/>
      <c r="REI38" s="37"/>
      <c r="REO38" s="37"/>
      <c r="REP38" s="37"/>
      <c r="REV38" s="37"/>
      <c r="REW38" s="37"/>
      <c r="RFC38" s="37"/>
      <c r="RFD38" s="37"/>
      <c r="RFJ38" s="37"/>
      <c r="RFK38" s="37"/>
      <c r="RFQ38" s="37"/>
      <c r="RFR38" s="37"/>
      <c r="RFX38" s="37"/>
      <c r="RFY38" s="37"/>
      <c r="RGE38" s="37"/>
      <c r="RGF38" s="37"/>
      <c r="RGL38" s="37"/>
      <c r="RGM38" s="37"/>
      <c r="RGS38" s="37"/>
      <c r="RGT38" s="37"/>
      <c r="RGZ38" s="37"/>
      <c r="RHA38" s="37"/>
      <c r="RHG38" s="37"/>
      <c r="RHH38" s="37"/>
      <c r="RHN38" s="37"/>
      <c r="RHO38" s="37"/>
      <c r="RHU38" s="37"/>
      <c r="RHV38" s="37"/>
      <c r="RIB38" s="37"/>
      <c r="RIC38" s="37"/>
      <c r="RII38" s="37"/>
      <c r="RIJ38" s="37"/>
      <c r="RIP38" s="37"/>
      <c r="RIQ38" s="37"/>
      <c r="RIW38" s="37"/>
      <c r="RIX38" s="37"/>
      <c r="RJD38" s="37"/>
      <c r="RJE38" s="37"/>
      <c r="RJK38" s="37"/>
      <c r="RJL38" s="37"/>
      <c r="RJR38" s="37"/>
      <c r="RJS38" s="37"/>
      <c r="RJY38" s="37"/>
      <c r="RJZ38" s="37"/>
      <c r="RKF38" s="37"/>
      <c r="RKG38" s="37"/>
      <c r="RKM38" s="37"/>
      <c r="RKN38" s="37"/>
      <c r="RKT38" s="37"/>
      <c r="RKU38" s="37"/>
      <c r="RLA38" s="37"/>
      <c r="RLB38" s="37"/>
      <c r="RLH38" s="37"/>
      <c r="RLI38" s="37"/>
      <c r="RLO38" s="37"/>
      <c r="RLP38" s="37"/>
      <c r="RLV38" s="37"/>
      <c r="RLW38" s="37"/>
      <c r="RMC38" s="37"/>
      <c r="RMD38" s="37"/>
      <c r="RMJ38" s="37"/>
      <c r="RMK38" s="37"/>
      <c r="RMQ38" s="37"/>
      <c r="RMR38" s="37"/>
      <c r="RMX38" s="37"/>
      <c r="RMY38" s="37"/>
      <c r="RNE38" s="37"/>
      <c r="RNF38" s="37"/>
      <c r="RNL38" s="37"/>
      <c r="RNM38" s="37"/>
      <c r="RNS38" s="37"/>
      <c r="RNT38" s="37"/>
      <c r="RNZ38" s="37"/>
      <c r="ROA38" s="37"/>
      <c r="ROG38" s="37"/>
      <c r="ROH38" s="37"/>
      <c r="RON38" s="37"/>
      <c r="ROO38" s="37"/>
      <c r="ROU38" s="37"/>
      <c r="ROV38" s="37"/>
      <c r="RPB38" s="37"/>
      <c r="RPC38" s="37"/>
      <c r="RPI38" s="37"/>
      <c r="RPJ38" s="37"/>
      <c r="RPP38" s="37"/>
      <c r="RPQ38" s="37"/>
      <c r="RPW38" s="37"/>
      <c r="RPX38" s="37"/>
      <c r="RQD38" s="37"/>
      <c r="RQE38" s="37"/>
      <c r="RQK38" s="37"/>
      <c r="RQL38" s="37"/>
      <c r="RQR38" s="37"/>
      <c r="RQS38" s="37"/>
      <c r="RQY38" s="37"/>
      <c r="RQZ38" s="37"/>
      <c r="RRF38" s="37"/>
      <c r="RRG38" s="37"/>
      <c r="RRM38" s="37"/>
      <c r="RRN38" s="37"/>
      <c r="RRT38" s="37"/>
      <c r="RRU38" s="37"/>
      <c r="RSA38" s="37"/>
      <c r="RSB38" s="37"/>
      <c r="RSH38" s="37"/>
      <c r="RSI38" s="37"/>
      <c r="RSO38" s="37"/>
      <c r="RSP38" s="37"/>
      <c r="RSV38" s="37"/>
      <c r="RSW38" s="37"/>
      <c r="RTC38" s="37"/>
      <c r="RTD38" s="37"/>
      <c r="RTJ38" s="37"/>
      <c r="RTK38" s="37"/>
      <c r="RTQ38" s="37"/>
      <c r="RTR38" s="37"/>
      <c r="RTX38" s="37"/>
      <c r="RTY38" s="37"/>
      <c r="RUE38" s="37"/>
      <c r="RUF38" s="37"/>
      <c r="RUL38" s="37"/>
      <c r="RUM38" s="37"/>
      <c r="RUS38" s="37"/>
      <c r="RUT38" s="37"/>
      <c r="RUZ38" s="37"/>
      <c r="RVA38" s="37"/>
      <c r="RVG38" s="37"/>
      <c r="RVH38" s="37"/>
      <c r="RVN38" s="37"/>
      <c r="RVO38" s="37"/>
      <c r="RVU38" s="37"/>
      <c r="RVV38" s="37"/>
      <c r="RWB38" s="37"/>
      <c r="RWC38" s="37"/>
      <c r="RWI38" s="37"/>
      <c r="RWJ38" s="37"/>
      <c r="RWP38" s="37"/>
      <c r="RWQ38" s="37"/>
      <c r="RWW38" s="37"/>
      <c r="RWX38" s="37"/>
      <c r="RXD38" s="37"/>
      <c r="RXE38" s="37"/>
      <c r="RXK38" s="37"/>
      <c r="RXL38" s="37"/>
      <c r="RXR38" s="37"/>
      <c r="RXS38" s="37"/>
      <c r="RXY38" s="37"/>
      <c r="RXZ38" s="37"/>
      <c r="RYF38" s="37"/>
      <c r="RYG38" s="37"/>
      <c r="RYM38" s="37"/>
      <c r="RYN38" s="37"/>
      <c r="RYT38" s="37"/>
      <c r="RYU38" s="37"/>
      <c r="RZA38" s="37"/>
      <c r="RZB38" s="37"/>
      <c r="RZH38" s="37"/>
      <c r="RZI38" s="37"/>
      <c r="RZO38" s="37"/>
      <c r="RZP38" s="37"/>
      <c r="RZV38" s="37"/>
      <c r="RZW38" s="37"/>
      <c r="SAC38" s="37"/>
      <c r="SAD38" s="37"/>
      <c r="SAJ38" s="37"/>
      <c r="SAK38" s="37"/>
      <c r="SAQ38" s="37"/>
      <c r="SAR38" s="37"/>
      <c r="SAX38" s="37"/>
      <c r="SAY38" s="37"/>
      <c r="SBE38" s="37"/>
      <c r="SBF38" s="37"/>
      <c r="SBL38" s="37"/>
      <c r="SBM38" s="37"/>
      <c r="SBS38" s="37"/>
      <c r="SBT38" s="37"/>
      <c r="SBZ38" s="37"/>
      <c r="SCA38" s="37"/>
      <c r="SCG38" s="37"/>
      <c r="SCH38" s="37"/>
      <c r="SCN38" s="37"/>
      <c r="SCO38" s="37"/>
      <c r="SCU38" s="37"/>
      <c r="SCV38" s="37"/>
      <c r="SDB38" s="37"/>
      <c r="SDC38" s="37"/>
      <c r="SDI38" s="37"/>
      <c r="SDJ38" s="37"/>
      <c r="SDP38" s="37"/>
      <c r="SDQ38" s="37"/>
      <c r="SDW38" s="37"/>
      <c r="SDX38" s="37"/>
      <c r="SED38" s="37"/>
      <c r="SEE38" s="37"/>
      <c r="SEK38" s="37"/>
      <c r="SEL38" s="37"/>
      <c r="SER38" s="37"/>
      <c r="SES38" s="37"/>
      <c r="SEY38" s="37"/>
      <c r="SEZ38" s="37"/>
      <c r="SFF38" s="37"/>
      <c r="SFG38" s="37"/>
      <c r="SFM38" s="37"/>
      <c r="SFN38" s="37"/>
      <c r="SFT38" s="37"/>
      <c r="SFU38" s="37"/>
      <c r="SGA38" s="37"/>
      <c r="SGB38" s="37"/>
      <c r="SGH38" s="37"/>
      <c r="SGI38" s="37"/>
      <c r="SGO38" s="37"/>
      <c r="SGP38" s="37"/>
      <c r="SGV38" s="37"/>
      <c r="SGW38" s="37"/>
      <c r="SHC38" s="37"/>
      <c r="SHD38" s="37"/>
      <c r="SHJ38" s="37"/>
      <c r="SHK38" s="37"/>
      <c r="SHQ38" s="37"/>
      <c r="SHR38" s="37"/>
      <c r="SHX38" s="37"/>
      <c r="SHY38" s="37"/>
      <c r="SIE38" s="37"/>
      <c r="SIF38" s="37"/>
      <c r="SIL38" s="37"/>
      <c r="SIM38" s="37"/>
      <c r="SIS38" s="37"/>
      <c r="SIT38" s="37"/>
      <c r="SIZ38" s="37"/>
      <c r="SJA38" s="37"/>
      <c r="SJG38" s="37"/>
      <c r="SJH38" s="37"/>
      <c r="SJN38" s="37"/>
      <c r="SJO38" s="37"/>
      <c r="SJU38" s="37"/>
      <c r="SJV38" s="37"/>
      <c r="SKB38" s="37"/>
      <c r="SKC38" s="37"/>
      <c r="SKI38" s="37"/>
      <c r="SKJ38" s="37"/>
      <c r="SKP38" s="37"/>
      <c r="SKQ38" s="37"/>
      <c r="SKW38" s="37"/>
      <c r="SKX38" s="37"/>
      <c r="SLD38" s="37"/>
      <c r="SLE38" s="37"/>
      <c r="SLK38" s="37"/>
      <c r="SLL38" s="37"/>
      <c r="SLR38" s="37"/>
      <c r="SLS38" s="37"/>
      <c r="SLY38" s="37"/>
      <c r="SLZ38" s="37"/>
      <c r="SMF38" s="37"/>
      <c r="SMG38" s="37"/>
      <c r="SMM38" s="37"/>
      <c r="SMN38" s="37"/>
      <c r="SMT38" s="37"/>
      <c r="SMU38" s="37"/>
      <c r="SNA38" s="37"/>
      <c r="SNB38" s="37"/>
      <c r="SNH38" s="37"/>
      <c r="SNI38" s="37"/>
      <c r="SNO38" s="37"/>
      <c r="SNP38" s="37"/>
      <c r="SNV38" s="37"/>
      <c r="SNW38" s="37"/>
      <c r="SOC38" s="37"/>
      <c r="SOD38" s="37"/>
      <c r="SOJ38" s="37"/>
      <c r="SOK38" s="37"/>
      <c r="SOQ38" s="37"/>
      <c r="SOR38" s="37"/>
      <c r="SOX38" s="37"/>
      <c r="SOY38" s="37"/>
      <c r="SPE38" s="37"/>
      <c r="SPF38" s="37"/>
      <c r="SPL38" s="37"/>
      <c r="SPM38" s="37"/>
      <c r="SPS38" s="37"/>
      <c r="SPT38" s="37"/>
      <c r="SPZ38" s="37"/>
      <c r="SQA38" s="37"/>
      <c r="SQG38" s="37"/>
      <c r="SQH38" s="37"/>
      <c r="SQN38" s="37"/>
      <c r="SQO38" s="37"/>
      <c r="SQU38" s="37"/>
      <c r="SQV38" s="37"/>
      <c r="SRB38" s="37"/>
      <c r="SRC38" s="37"/>
      <c r="SRI38" s="37"/>
      <c r="SRJ38" s="37"/>
      <c r="SRP38" s="37"/>
      <c r="SRQ38" s="37"/>
      <c r="SRW38" s="37"/>
      <c r="SRX38" s="37"/>
      <c r="SSD38" s="37"/>
      <c r="SSE38" s="37"/>
      <c r="SSK38" s="37"/>
      <c r="SSL38" s="37"/>
      <c r="SSR38" s="37"/>
      <c r="SSS38" s="37"/>
      <c r="SSY38" s="37"/>
      <c r="SSZ38" s="37"/>
      <c r="STF38" s="37"/>
      <c r="STG38" s="37"/>
      <c r="STM38" s="37"/>
      <c r="STN38" s="37"/>
      <c r="STT38" s="37"/>
      <c r="STU38" s="37"/>
      <c r="SUA38" s="37"/>
      <c r="SUB38" s="37"/>
      <c r="SUH38" s="37"/>
      <c r="SUI38" s="37"/>
      <c r="SUO38" s="37"/>
      <c r="SUP38" s="37"/>
      <c r="SUV38" s="37"/>
      <c r="SUW38" s="37"/>
      <c r="SVC38" s="37"/>
      <c r="SVD38" s="37"/>
      <c r="SVJ38" s="37"/>
      <c r="SVK38" s="37"/>
      <c r="SVQ38" s="37"/>
      <c r="SVR38" s="37"/>
      <c r="SVX38" s="37"/>
      <c r="SVY38" s="37"/>
      <c r="SWE38" s="37"/>
      <c r="SWF38" s="37"/>
      <c r="SWL38" s="37"/>
      <c r="SWM38" s="37"/>
      <c r="SWS38" s="37"/>
      <c r="SWT38" s="37"/>
      <c r="SWZ38" s="37"/>
      <c r="SXA38" s="37"/>
      <c r="SXG38" s="37"/>
      <c r="SXH38" s="37"/>
      <c r="SXN38" s="37"/>
      <c r="SXO38" s="37"/>
      <c r="SXU38" s="37"/>
      <c r="SXV38" s="37"/>
      <c r="SYB38" s="37"/>
      <c r="SYC38" s="37"/>
      <c r="SYI38" s="37"/>
      <c r="SYJ38" s="37"/>
      <c r="SYP38" s="37"/>
      <c r="SYQ38" s="37"/>
      <c r="SYW38" s="37"/>
      <c r="SYX38" s="37"/>
      <c r="SZD38" s="37"/>
      <c r="SZE38" s="37"/>
      <c r="SZK38" s="37"/>
      <c r="SZL38" s="37"/>
      <c r="SZR38" s="37"/>
      <c r="SZS38" s="37"/>
      <c r="SZY38" s="37"/>
      <c r="SZZ38" s="37"/>
      <c r="TAF38" s="37"/>
      <c r="TAG38" s="37"/>
      <c r="TAM38" s="37"/>
      <c r="TAN38" s="37"/>
      <c r="TAT38" s="37"/>
      <c r="TAU38" s="37"/>
      <c r="TBA38" s="37"/>
      <c r="TBB38" s="37"/>
      <c r="TBH38" s="37"/>
      <c r="TBI38" s="37"/>
      <c r="TBO38" s="37"/>
      <c r="TBP38" s="37"/>
      <c r="TBV38" s="37"/>
      <c r="TBW38" s="37"/>
      <c r="TCC38" s="37"/>
      <c r="TCD38" s="37"/>
      <c r="TCJ38" s="37"/>
      <c r="TCK38" s="37"/>
      <c r="TCQ38" s="37"/>
      <c r="TCR38" s="37"/>
      <c r="TCX38" s="37"/>
      <c r="TCY38" s="37"/>
      <c r="TDE38" s="37"/>
      <c r="TDF38" s="37"/>
      <c r="TDL38" s="37"/>
      <c r="TDM38" s="37"/>
      <c r="TDS38" s="37"/>
      <c r="TDT38" s="37"/>
      <c r="TDZ38" s="37"/>
      <c r="TEA38" s="37"/>
      <c r="TEG38" s="37"/>
      <c r="TEH38" s="37"/>
      <c r="TEN38" s="37"/>
      <c r="TEO38" s="37"/>
      <c r="TEU38" s="37"/>
      <c r="TEV38" s="37"/>
      <c r="TFB38" s="37"/>
      <c r="TFC38" s="37"/>
      <c r="TFI38" s="37"/>
      <c r="TFJ38" s="37"/>
      <c r="TFP38" s="37"/>
      <c r="TFQ38" s="37"/>
      <c r="TFW38" s="37"/>
      <c r="TFX38" s="37"/>
      <c r="TGD38" s="37"/>
      <c r="TGE38" s="37"/>
      <c r="TGK38" s="37"/>
      <c r="TGL38" s="37"/>
      <c r="TGR38" s="37"/>
      <c r="TGS38" s="37"/>
      <c r="TGY38" s="37"/>
      <c r="TGZ38" s="37"/>
      <c r="THF38" s="37"/>
      <c r="THG38" s="37"/>
      <c r="THM38" s="37"/>
      <c r="THN38" s="37"/>
      <c r="THT38" s="37"/>
      <c r="THU38" s="37"/>
      <c r="TIA38" s="37"/>
      <c r="TIB38" s="37"/>
      <c r="TIH38" s="37"/>
      <c r="TII38" s="37"/>
      <c r="TIO38" s="37"/>
      <c r="TIP38" s="37"/>
      <c r="TIV38" s="37"/>
      <c r="TIW38" s="37"/>
      <c r="TJC38" s="37"/>
      <c r="TJD38" s="37"/>
      <c r="TJJ38" s="37"/>
      <c r="TJK38" s="37"/>
      <c r="TJQ38" s="37"/>
      <c r="TJR38" s="37"/>
      <c r="TJX38" s="37"/>
      <c r="TJY38" s="37"/>
      <c r="TKE38" s="37"/>
      <c r="TKF38" s="37"/>
      <c r="TKL38" s="37"/>
      <c r="TKM38" s="37"/>
      <c r="TKS38" s="37"/>
      <c r="TKT38" s="37"/>
      <c r="TKZ38" s="37"/>
      <c r="TLA38" s="37"/>
      <c r="TLG38" s="37"/>
      <c r="TLH38" s="37"/>
      <c r="TLN38" s="37"/>
      <c r="TLO38" s="37"/>
      <c r="TLU38" s="37"/>
      <c r="TLV38" s="37"/>
      <c r="TMB38" s="37"/>
      <c r="TMC38" s="37"/>
      <c r="TMI38" s="37"/>
      <c r="TMJ38" s="37"/>
      <c r="TMP38" s="37"/>
      <c r="TMQ38" s="37"/>
      <c r="TMW38" s="37"/>
      <c r="TMX38" s="37"/>
      <c r="TND38" s="37"/>
      <c r="TNE38" s="37"/>
      <c r="TNK38" s="37"/>
      <c r="TNL38" s="37"/>
      <c r="TNR38" s="37"/>
      <c r="TNS38" s="37"/>
      <c r="TNY38" s="37"/>
      <c r="TNZ38" s="37"/>
      <c r="TOF38" s="37"/>
      <c r="TOG38" s="37"/>
      <c r="TOM38" s="37"/>
      <c r="TON38" s="37"/>
      <c r="TOT38" s="37"/>
      <c r="TOU38" s="37"/>
      <c r="TPA38" s="37"/>
      <c r="TPB38" s="37"/>
      <c r="TPH38" s="37"/>
      <c r="TPI38" s="37"/>
      <c r="TPO38" s="37"/>
      <c r="TPP38" s="37"/>
      <c r="TPV38" s="37"/>
      <c r="TPW38" s="37"/>
      <c r="TQC38" s="37"/>
      <c r="TQD38" s="37"/>
      <c r="TQJ38" s="37"/>
      <c r="TQK38" s="37"/>
      <c r="TQQ38" s="37"/>
      <c r="TQR38" s="37"/>
      <c r="TQX38" s="37"/>
      <c r="TQY38" s="37"/>
      <c r="TRE38" s="37"/>
      <c r="TRF38" s="37"/>
      <c r="TRL38" s="37"/>
      <c r="TRM38" s="37"/>
      <c r="TRS38" s="37"/>
      <c r="TRT38" s="37"/>
      <c r="TRZ38" s="37"/>
      <c r="TSA38" s="37"/>
      <c r="TSG38" s="37"/>
      <c r="TSH38" s="37"/>
      <c r="TSN38" s="37"/>
      <c r="TSO38" s="37"/>
      <c r="TSU38" s="37"/>
      <c r="TSV38" s="37"/>
      <c r="TTB38" s="37"/>
      <c r="TTC38" s="37"/>
      <c r="TTI38" s="37"/>
      <c r="TTJ38" s="37"/>
      <c r="TTP38" s="37"/>
      <c r="TTQ38" s="37"/>
      <c r="TTW38" s="37"/>
      <c r="TTX38" s="37"/>
      <c r="TUD38" s="37"/>
      <c r="TUE38" s="37"/>
      <c r="TUK38" s="37"/>
      <c r="TUL38" s="37"/>
      <c r="TUR38" s="37"/>
      <c r="TUS38" s="37"/>
      <c r="TUY38" s="37"/>
      <c r="TUZ38" s="37"/>
      <c r="TVF38" s="37"/>
      <c r="TVG38" s="37"/>
      <c r="TVM38" s="37"/>
      <c r="TVN38" s="37"/>
      <c r="TVT38" s="37"/>
      <c r="TVU38" s="37"/>
      <c r="TWA38" s="37"/>
      <c r="TWB38" s="37"/>
      <c r="TWH38" s="37"/>
      <c r="TWI38" s="37"/>
      <c r="TWO38" s="37"/>
      <c r="TWP38" s="37"/>
      <c r="TWV38" s="37"/>
      <c r="TWW38" s="37"/>
      <c r="TXC38" s="37"/>
      <c r="TXD38" s="37"/>
      <c r="TXJ38" s="37"/>
      <c r="TXK38" s="37"/>
      <c r="TXQ38" s="37"/>
      <c r="TXR38" s="37"/>
      <c r="TXX38" s="37"/>
      <c r="TXY38" s="37"/>
      <c r="TYE38" s="37"/>
      <c r="TYF38" s="37"/>
      <c r="TYL38" s="37"/>
      <c r="TYM38" s="37"/>
      <c r="TYS38" s="37"/>
      <c r="TYT38" s="37"/>
      <c r="TYZ38" s="37"/>
      <c r="TZA38" s="37"/>
      <c r="TZG38" s="37"/>
      <c r="TZH38" s="37"/>
      <c r="TZN38" s="37"/>
      <c r="TZO38" s="37"/>
      <c r="TZU38" s="37"/>
      <c r="TZV38" s="37"/>
      <c r="UAB38" s="37"/>
      <c r="UAC38" s="37"/>
      <c r="UAI38" s="37"/>
      <c r="UAJ38" s="37"/>
      <c r="UAP38" s="37"/>
      <c r="UAQ38" s="37"/>
      <c r="UAW38" s="37"/>
      <c r="UAX38" s="37"/>
      <c r="UBD38" s="37"/>
      <c r="UBE38" s="37"/>
      <c r="UBK38" s="37"/>
      <c r="UBL38" s="37"/>
      <c r="UBR38" s="37"/>
      <c r="UBS38" s="37"/>
      <c r="UBY38" s="37"/>
      <c r="UBZ38" s="37"/>
      <c r="UCF38" s="37"/>
      <c r="UCG38" s="37"/>
      <c r="UCM38" s="37"/>
      <c r="UCN38" s="37"/>
      <c r="UCT38" s="37"/>
      <c r="UCU38" s="37"/>
      <c r="UDA38" s="37"/>
      <c r="UDB38" s="37"/>
      <c r="UDH38" s="37"/>
      <c r="UDI38" s="37"/>
      <c r="UDO38" s="37"/>
      <c r="UDP38" s="37"/>
      <c r="UDV38" s="37"/>
      <c r="UDW38" s="37"/>
      <c r="UEC38" s="37"/>
      <c r="UED38" s="37"/>
      <c r="UEJ38" s="37"/>
      <c r="UEK38" s="37"/>
      <c r="UEQ38" s="37"/>
      <c r="UER38" s="37"/>
      <c r="UEX38" s="37"/>
      <c r="UEY38" s="37"/>
      <c r="UFE38" s="37"/>
      <c r="UFF38" s="37"/>
      <c r="UFL38" s="37"/>
      <c r="UFM38" s="37"/>
      <c r="UFS38" s="37"/>
      <c r="UFT38" s="37"/>
      <c r="UFZ38" s="37"/>
      <c r="UGA38" s="37"/>
      <c r="UGG38" s="37"/>
      <c r="UGH38" s="37"/>
      <c r="UGN38" s="37"/>
      <c r="UGO38" s="37"/>
      <c r="UGU38" s="37"/>
      <c r="UGV38" s="37"/>
      <c r="UHB38" s="37"/>
      <c r="UHC38" s="37"/>
      <c r="UHI38" s="37"/>
      <c r="UHJ38" s="37"/>
      <c r="UHP38" s="37"/>
      <c r="UHQ38" s="37"/>
      <c r="UHW38" s="37"/>
      <c r="UHX38" s="37"/>
      <c r="UID38" s="37"/>
      <c r="UIE38" s="37"/>
      <c r="UIK38" s="37"/>
      <c r="UIL38" s="37"/>
      <c r="UIR38" s="37"/>
      <c r="UIS38" s="37"/>
      <c r="UIY38" s="37"/>
      <c r="UIZ38" s="37"/>
      <c r="UJF38" s="37"/>
      <c r="UJG38" s="37"/>
      <c r="UJM38" s="37"/>
      <c r="UJN38" s="37"/>
      <c r="UJT38" s="37"/>
      <c r="UJU38" s="37"/>
      <c r="UKA38" s="37"/>
      <c r="UKB38" s="37"/>
      <c r="UKH38" s="37"/>
      <c r="UKI38" s="37"/>
      <c r="UKO38" s="37"/>
      <c r="UKP38" s="37"/>
      <c r="UKV38" s="37"/>
      <c r="UKW38" s="37"/>
      <c r="ULC38" s="37"/>
      <c r="ULD38" s="37"/>
      <c r="ULJ38" s="37"/>
      <c r="ULK38" s="37"/>
      <c r="ULQ38" s="37"/>
      <c r="ULR38" s="37"/>
      <c r="ULX38" s="37"/>
      <c r="ULY38" s="37"/>
      <c r="UME38" s="37"/>
      <c r="UMF38" s="37"/>
      <c r="UML38" s="37"/>
      <c r="UMM38" s="37"/>
      <c r="UMS38" s="37"/>
      <c r="UMT38" s="37"/>
      <c r="UMZ38" s="37"/>
      <c r="UNA38" s="37"/>
      <c r="UNG38" s="37"/>
      <c r="UNH38" s="37"/>
      <c r="UNN38" s="37"/>
      <c r="UNO38" s="37"/>
      <c r="UNU38" s="37"/>
      <c r="UNV38" s="37"/>
      <c r="UOB38" s="37"/>
      <c r="UOC38" s="37"/>
      <c r="UOI38" s="37"/>
      <c r="UOJ38" s="37"/>
      <c r="UOP38" s="37"/>
      <c r="UOQ38" s="37"/>
      <c r="UOW38" s="37"/>
      <c r="UOX38" s="37"/>
      <c r="UPD38" s="37"/>
      <c r="UPE38" s="37"/>
      <c r="UPK38" s="37"/>
      <c r="UPL38" s="37"/>
      <c r="UPR38" s="37"/>
      <c r="UPS38" s="37"/>
      <c r="UPY38" s="37"/>
      <c r="UPZ38" s="37"/>
      <c r="UQF38" s="37"/>
      <c r="UQG38" s="37"/>
      <c r="UQM38" s="37"/>
      <c r="UQN38" s="37"/>
      <c r="UQT38" s="37"/>
      <c r="UQU38" s="37"/>
      <c r="URA38" s="37"/>
      <c r="URB38" s="37"/>
      <c r="URH38" s="37"/>
      <c r="URI38" s="37"/>
      <c r="URO38" s="37"/>
      <c r="URP38" s="37"/>
      <c r="URV38" s="37"/>
      <c r="URW38" s="37"/>
      <c r="USC38" s="37"/>
      <c r="USD38" s="37"/>
      <c r="USJ38" s="37"/>
      <c r="USK38" s="37"/>
      <c r="USQ38" s="37"/>
      <c r="USR38" s="37"/>
      <c r="USX38" s="37"/>
      <c r="USY38" s="37"/>
      <c r="UTE38" s="37"/>
      <c r="UTF38" s="37"/>
      <c r="UTL38" s="37"/>
      <c r="UTM38" s="37"/>
      <c r="UTS38" s="37"/>
      <c r="UTT38" s="37"/>
      <c r="UTZ38" s="37"/>
      <c r="UUA38" s="37"/>
      <c r="UUG38" s="37"/>
      <c r="UUH38" s="37"/>
      <c r="UUN38" s="37"/>
      <c r="UUO38" s="37"/>
      <c r="UUU38" s="37"/>
      <c r="UUV38" s="37"/>
      <c r="UVB38" s="37"/>
      <c r="UVC38" s="37"/>
      <c r="UVI38" s="37"/>
      <c r="UVJ38" s="37"/>
      <c r="UVP38" s="37"/>
      <c r="UVQ38" s="37"/>
      <c r="UVW38" s="37"/>
      <c r="UVX38" s="37"/>
      <c r="UWD38" s="37"/>
      <c r="UWE38" s="37"/>
      <c r="UWK38" s="37"/>
      <c r="UWL38" s="37"/>
      <c r="UWR38" s="37"/>
      <c r="UWS38" s="37"/>
      <c r="UWY38" s="37"/>
      <c r="UWZ38" s="37"/>
      <c r="UXF38" s="37"/>
      <c r="UXG38" s="37"/>
      <c r="UXM38" s="37"/>
      <c r="UXN38" s="37"/>
      <c r="UXT38" s="37"/>
      <c r="UXU38" s="37"/>
      <c r="UYA38" s="37"/>
      <c r="UYB38" s="37"/>
      <c r="UYH38" s="37"/>
      <c r="UYI38" s="37"/>
      <c r="UYO38" s="37"/>
      <c r="UYP38" s="37"/>
      <c r="UYV38" s="37"/>
      <c r="UYW38" s="37"/>
      <c r="UZC38" s="37"/>
      <c r="UZD38" s="37"/>
      <c r="UZJ38" s="37"/>
      <c r="UZK38" s="37"/>
      <c r="UZQ38" s="37"/>
      <c r="UZR38" s="37"/>
      <c r="UZX38" s="37"/>
      <c r="UZY38" s="37"/>
      <c r="VAE38" s="37"/>
      <c r="VAF38" s="37"/>
      <c r="VAL38" s="37"/>
      <c r="VAM38" s="37"/>
      <c r="VAS38" s="37"/>
      <c r="VAT38" s="37"/>
      <c r="VAZ38" s="37"/>
      <c r="VBA38" s="37"/>
      <c r="VBG38" s="37"/>
      <c r="VBH38" s="37"/>
      <c r="VBN38" s="37"/>
      <c r="VBO38" s="37"/>
      <c r="VBU38" s="37"/>
      <c r="VBV38" s="37"/>
      <c r="VCB38" s="37"/>
      <c r="VCC38" s="37"/>
      <c r="VCI38" s="37"/>
      <c r="VCJ38" s="37"/>
      <c r="VCP38" s="37"/>
      <c r="VCQ38" s="37"/>
      <c r="VCW38" s="37"/>
      <c r="VCX38" s="37"/>
      <c r="VDD38" s="37"/>
      <c r="VDE38" s="37"/>
      <c r="VDK38" s="37"/>
      <c r="VDL38" s="37"/>
      <c r="VDR38" s="37"/>
      <c r="VDS38" s="37"/>
      <c r="VDY38" s="37"/>
      <c r="VDZ38" s="37"/>
      <c r="VEF38" s="37"/>
      <c r="VEG38" s="37"/>
      <c r="VEM38" s="37"/>
      <c r="VEN38" s="37"/>
      <c r="VET38" s="37"/>
      <c r="VEU38" s="37"/>
      <c r="VFA38" s="37"/>
      <c r="VFB38" s="37"/>
      <c r="VFH38" s="37"/>
      <c r="VFI38" s="37"/>
      <c r="VFO38" s="37"/>
      <c r="VFP38" s="37"/>
      <c r="VFV38" s="37"/>
      <c r="VFW38" s="37"/>
      <c r="VGC38" s="37"/>
      <c r="VGD38" s="37"/>
      <c r="VGJ38" s="37"/>
      <c r="VGK38" s="37"/>
      <c r="VGQ38" s="37"/>
      <c r="VGR38" s="37"/>
      <c r="VGX38" s="37"/>
      <c r="VGY38" s="37"/>
      <c r="VHE38" s="37"/>
      <c r="VHF38" s="37"/>
      <c r="VHL38" s="37"/>
      <c r="VHM38" s="37"/>
      <c r="VHS38" s="37"/>
      <c r="VHT38" s="37"/>
      <c r="VHZ38" s="37"/>
      <c r="VIA38" s="37"/>
      <c r="VIG38" s="37"/>
      <c r="VIH38" s="37"/>
      <c r="VIN38" s="37"/>
      <c r="VIO38" s="37"/>
      <c r="VIU38" s="37"/>
      <c r="VIV38" s="37"/>
      <c r="VJB38" s="37"/>
      <c r="VJC38" s="37"/>
      <c r="VJI38" s="37"/>
      <c r="VJJ38" s="37"/>
      <c r="VJP38" s="37"/>
      <c r="VJQ38" s="37"/>
      <c r="VJW38" s="37"/>
      <c r="VJX38" s="37"/>
      <c r="VKD38" s="37"/>
      <c r="VKE38" s="37"/>
      <c r="VKK38" s="37"/>
      <c r="VKL38" s="37"/>
      <c r="VKR38" s="37"/>
      <c r="VKS38" s="37"/>
      <c r="VKY38" s="37"/>
      <c r="VKZ38" s="37"/>
      <c r="VLF38" s="37"/>
      <c r="VLG38" s="37"/>
      <c r="VLM38" s="37"/>
      <c r="VLN38" s="37"/>
      <c r="VLT38" s="37"/>
      <c r="VLU38" s="37"/>
      <c r="VMA38" s="37"/>
      <c r="VMB38" s="37"/>
      <c r="VMH38" s="37"/>
      <c r="VMI38" s="37"/>
      <c r="VMO38" s="37"/>
      <c r="VMP38" s="37"/>
      <c r="VMV38" s="37"/>
      <c r="VMW38" s="37"/>
      <c r="VNC38" s="37"/>
      <c r="VND38" s="37"/>
      <c r="VNJ38" s="37"/>
      <c r="VNK38" s="37"/>
      <c r="VNQ38" s="37"/>
      <c r="VNR38" s="37"/>
      <c r="VNX38" s="37"/>
      <c r="VNY38" s="37"/>
      <c r="VOE38" s="37"/>
      <c r="VOF38" s="37"/>
      <c r="VOL38" s="37"/>
      <c r="VOM38" s="37"/>
      <c r="VOS38" s="37"/>
      <c r="VOT38" s="37"/>
      <c r="VOZ38" s="37"/>
      <c r="VPA38" s="37"/>
      <c r="VPG38" s="37"/>
      <c r="VPH38" s="37"/>
      <c r="VPN38" s="37"/>
      <c r="VPO38" s="37"/>
      <c r="VPU38" s="37"/>
      <c r="VPV38" s="37"/>
      <c r="VQB38" s="37"/>
      <c r="VQC38" s="37"/>
      <c r="VQI38" s="37"/>
      <c r="VQJ38" s="37"/>
      <c r="VQP38" s="37"/>
      <c r="VQQ38" s="37"/>
      <c r="VQW38" s="37"/>
      <c r="VQX38" s="37"/>
      <c r="VRD38" s="37"/>
      <c r="VRE38" s="37"/>
      <c r="VRK38" s="37"/>
      <c r="VRL38" s="37"/>
      <c r="VRR38" s="37"/>
      <c r="VRS38" s="37"/>
      <c r="VRY38" s="37"/>
      <c r="VRZ38" s="37"/>
      <c r="VSF38" s="37"/>
      <c r="VSG38" s="37"/>
      <c r="VSM38" s="37"/>
      <c r="VSN38" s="37"/>
      <c r="VST38" s="37"/>
      <c r="VSU38" s="37"/>
      <c r="VTA38" s="37"/>
      <c r="VTB38" s="37"/>
      <c r="VTH38" s="37"/>
      <c r="VTI38" s="37"/>
      <c r="VTO38" s="37"/>
      <c r="VTP38" s="37"/>
      <c r="VTV38" s="37"/>
      <c r="VTW38" s="37"/>
      <c r="VUC38" s="37"/>
      <c r="VUD38" s="37"/>
      <c r="VUJ38" s="37"/>
      <c r="VUK38" s="37"/>
      <c r="VUQ38" s="37"/>
      <c r="VUR38" s="37"/>
      <c r="VUX38" s="37"/>
      <c r="VUY38" s="37"/>
      <c r="VVE38" s="37"/>
      <c r="VVF38" s="37"/>
      <c r="VVL38" s="37"/>
      <c r="VVM38" s="37"/>
      <c r="VVS38" s="37"/>
      <c r="VVT38" s="37"/>
      <c r="VVZ38" s="37"/>
      <c r="VWA38" s="37"/>
      <c r="VWG38" s="37"/>
      <c r="VWH38" s="37"/>
      <c r="VWN38" s="37"/>
      <c r="VWO38" s="37"/>
      <c r="VWU38" s="37"/>
      <c r="VWV38" s="37"/>
      <c r="VXB38" s="37"/>
      <c r="VXC38" s="37"/>
      <c r="VXI38" s="37"/>
      <c r="VXJ38" s="37"/>
      <c r="VXP38" s="37"/>
      <c r="VXQ38" s="37"/>
      <c r="VXW38" s="37"/>
      <c r="VXX38" s="37"/>
      <c r="VYD38" s="37"/>
      <c r="VYE38" s="37"/>
      <c r="VYK38" s="37"/>
      <c r="VYL38" s="37"/>
      <c r="VYR38" s="37"/>
      <c r="VYS38" s="37"/>
      <c r="VYY38" s="37"/>
      <c r="VYZ38" s="37"/>
      <c r="VZF38" s="37"/>
      <c r="VZG38" s="37"/>
      <c r="VZM38" s="37"/>
      <c r="VZN38" s="37"/>
      <c r="VZT38" s="37"/>
      <c r="VZU38" s="37"/>
      <c r="WAA38" s="37"/>
      <c r="WAB38" s="37"/>
      <c r="WAH38" s="37"/>
      <c r="WAI38" s="37"/>
      <c r="WAO38" s="37"/>
      <c r="WAP38" s="37"/>
      <c r="WAV38" s="37"/>
      <c r="WAW38" s="37"/>
      <c r="WBC38" s="37"/>
      <c r="WBD38" s="37"/>
      <c r="WBJ38" s="37"/>
      <c r="WBK38" s="37"/>
      <c r="WBQ38" s="37"/>
      <c r="WBR38" s="37"/>
      <c r="WBX38" s="37"/>
      <c r="WBY38" s="37"/>
      <c r="WCE38" s="37"/>
      <c r="WCF38" s="37"/>
      <c r="WCL38" s="37"/>
      <c r="WCM38" s="37"/>
      <c r="WCS38" s="37"/>
      <c r="WCT38" s="37"/>
      <c r="WCZ38" s="37"/>
      <c r="WDA38" s="37"/>
      <c r="WDG38" s="37"/>
      <c r="WDH38" s="37"/>
      <c r="WDN38" s="37"/>
      <c r="WDO38" s="37"/>
      <c r="WDU38" s="37"/>
      <c r="WDV38" s="37"/>
      <c r="WEB38" s="37"/>
      <c r="WEC38" s="37"/>
      <c r="WEI38" s="37"/>
      <c r="WEJ38" s="37"/>
      <c r="WEP38" s="37"/>
      <c r="WEQ38" s="37"/>
      <c r="WEW38" s="37"/>
      <c r="WEX38" s="37"/>
      <c r="WFD38" s="37"/>
      <c r="WFE38" s="37"/>
      <c r="WFK38" s="37"/>
      <c r="WFL38" s="37"/>
      <c r="WFR38" s="37"/>
      <c r="WFS38" s="37"/>
      <c r="WFY38" s="37"/>
      <c r="WFZ38" s="37"/>
      <c r="WGF38" s="37"/>
      <c r="WGG38" s="37"/>
      <c r="WGM38" s="37"/>
      <c r="WGN38" s="37"/>
      <c r="WGT38" s="37"/>
      <c r="WGU38" s="37"/>
      <c r="WHA38" s="37"/>
      <c r="WHB38" s="37"/>
      <c r="WHH38" s="37"/>
      <c r="WHI38" s="37"/>
      <c r="WHO38" s="37"/>
      <c r="WHP38" s="37"/>
      <c r="WHV38" s="37"/>
      <c r="WHW38" s="37"/>
      <c r="WIC38" s="37"/>
      <c r="WID38" s="37"/>
      <c r="WIJ38" s="37"/>
      <c r="WIK38" s="37"/>
      <c r="WIQ38" s="37"/>
      <c r="WIR38" s="37"/>
      <c r="WIX38" s="37"/>
      <c r="WIY38" s="37"/>
      <c r="WJE38" s="37"/>
      <c r="WJF38" s="37"/>
      <c r="WJL38" s="37"/>
      <c r="WJM38" s="37"/>
      <c r="WJS38" s="37"/>
      <c r="WJT38" s="37"/>
      <c r="WJZ38" s="37"/>
      <c r="WKA38" s="37"/>
      <c r="WKG38" s="37"/>
      <c r="WKH38" s="37"/>
      <c r="WKN38" s="37"/>
      <c r="WKO38" s="37"/>
      <c r="WKU38" s="37"/>
      <c r="WKV38" s="37"/>
      <c r="WLB38" s="37"/>
      <c r="WLC38" s="37"/>
      <c r="WLI38" s="37"/>
      <c r="WLJ38" s="37"/>
      <c r="WLP38" s="37"/>
      <c r="WLQ38" s="37"/>
      <c r="WLW38" s="37"/>
      <c r="WLX38" s="37"/>
      <c r="WMD38" s="37"/>
      <c r="WME38" s="37"/>
      <c r="WMK38" s="37"/>
      <c r="WML38" s="37"/>
      <c r="WMR38" s="37"/>
      <c r="WMS38" s="37"/>
      <c r="WMY38" s="37"/>
      <c r="WMZ38" s="37"/>
      <c r="WNF38" s="37"/>
      <c r="WNG38" s="37"/>
      <c r="WNM38" s="37"/>
      <c r="WNN38" s="37"/>
      <c r="WNT38" s="37"/>
      <c r="WNU38" s="37"/>
      <c r="WOA38" s="37"/>
      <c r="WOB38" s="37"/>
      <c r="WOH38" s="37"/>
      <c r="WOI38" s="37"/>
      <c r="WOO38" s="37"/>
      <c r="WOP38" s="37"/>
      <c r="WOV38" s="37"/>
      <c r="WOW38" s="37"/>
      <c r="WPC38" s="37"/>
      <c r="WPD38" s="37"/>
      <c r="WPJ38" s="37"/>
      <c r="WPK38" s="37"/>
      <c r="WPQ38" s="37"/>
      <c r="WPR38" s="37"/>
      <c r="WPX38" s="37"/>
      <c r="WPY38" s="37"/>
      <c r="WQE38" s="37"/>
      <c r="WQF38" s="37"/>
      <c r="WQL38" s="37"/>
      <c r="WQM38" s="37"/>
      <c r="WQS38" s="37"/>
      <c r="WQT38" s="37"/>
      <c r="WQZ38" s="37"/>
      <c r="WRA38" s="37"/>
      <c r="WRG38" s="37"/>
      <c r="WRH38" s="37"/>
      <c r="WRN38" s="37"/>
      <c r="WRO38" s="37"/>
      <c r="WRU38" s="37"/>
      <c r="WRV38" s="37"/>
      <c r="WSB38" s="37"/>
      <c r="WSC38" s="37"/>
      <c r="WSI38" s="37"/>
      <c r="WSJ38" s="37"/>
      <c r="WSP38" s="37"/>
      <c r="WSQ38" s="37"/>
      <c r="WSW38" s="37"/>
      <c r="WSX38" s="37"/>
      <c r="WTD38" s="37"/>
      <c r="WTE38" s="37"/>
      <c r="WTK38" s="37"/>
      <c r="WTL38" s="37"/>
      <c r="WTR38" s="37"/>
      <c r="WTS38" s="37"/>
      <c r="WTY38" s="37"/>
      <c r="WTZ38" s="37"/>
      <c r="WUF38" s="37"/>
      <c r="WUG38" s="37"/>
      <c r="WUM38" s="37"/>
      <c r="WUN38" s="37"/>
      <c r="WUT38" s="37"/>
      <c r="WUU38" s="37"/>
      <c r="WVA38" s="37"/>
      <c r="WVB38" s="37"/>
      <c r="WVH38" s="37"/>
      <c r="WVI38" s="37"/>
      <c r="WVO38" s="37"/>
      <c r="WVP38" s="37"/>
      <c r="WVV38" s="37"/>
      <c r="WVW38" s="37"/>
      <c r="WWC38" s="37"/>
      <c r="WWD38" s="37"/>
      <c r="WWJ38" s="37"/>
      <c r="WWK38" s="37"/>
      <c r="WWQ38" s="37"/>
      <c r="WWR38" s="37"/>
      <c r="WWX38" s="37"/>
      <c r="WWY38" s="37"/>
      <c r="WXE38" s="37"/>
      <c r="WXF38" s="37"/>
      <c r="WXL38" s="37"/>
      <c r="WXM38" s="37"/>
      <c r="WXS38" s="37"/>
      <c r="WXT38" s="37"/>
      <c r="WXZ38" s="37"/>
      <c r="WYA38" s="37"/>
      <c r="WYG38" s="37"/>
      <c r="WYH38" s="37"/>
      <c r="WYN38" s="37"/>
      <c r="WYO38" s="37"/>
      <c r="WYU38" s="37"/>
      <c r="WYV38" s="37"/>
      <c r="WZB38" s="37"/>
      <c r="WZC38" s="37"/>
      <c r="WZI38" s="37"/>
      <c r="WZJ38" s="37"/>
      <c r="WZP38" s="37"/>
      <c r="WZQ38" s="37"/>
      <c r="WZW38" s="37"/>
      <c r="WZX38" s="37"/>
      <c r="XAD38" s="37"/>
      <c r="XAE38" s="37"/>
      <c r="XAK38" s="37"/>
      <c r="XAL38" s="37"/>
      <c r="XAR38" s="37"/>
      <c r="XAS38" s="37"/>
      <c r="XAY38" s="37"/>
      <c r="XAZ38" s="37"/>
      <c r="XBF38" s="37"/>
      <c r="XBG38" s="37"/>
      <c r="XBM38" s="37"/>
      <c r="XBN38" s="37"/>
      <c r="XBT38" s="37"/>
      <c r="XBU38" s="37"/>
      <c r="XCA38" s="37"/>
      <c r="XCB38" s="37"/>
      <c r="XCH38" s="37"/>
      <c r="XCI38" s="37"/>
      <c r="XCO38" s="37"/>
      <c r="XCP38" s="37"/>
      <c r="XCV38" s="37"/>
      <c r="XCW38" s="37"/>
      <c r="XDC38" s="37"/>
      <c r="XDD38" s="37"/>
      <c r="XDJ38" s="37"/>
      <c r="XDK38" s="37"/>
      <c r="XDQ38" s="37"/>
      <c r="XDR38" s="37"/>
      <c r="XDX38" s="37"/>
      <c r="XDY38" s="37"/>
      <c r="XEE38" s="37"/>
      <c r="XEF38" s="37"/>
      <c r="XEL38" s="37"/>
      <c r="XEM38" s="37"/>
      <c r="XES38" s="37"/>
      <c r="XET38" s="37"/>
      <c r="XEZ38" s="37"/>
      <c r="XFA38" s="37"/>
    </row>
    <row r="39" spans="1:1023 1029:2045 2051:3067 3073:4096 4102:5118 5124:6140 6146:8191 8197:9213 9219:10235 10241:11264 11270:12286 12292:13308 13314:15359 15365:16381" s="27" customFormat="1" ht="13.15" customHeight="1" x14ac:dyDescent="0.2">
      <c r="A39" s="48" t="s">
        <v>292</v>
      </c>
      <c r="B39" s="48"/>
      <c r="C39" s="49">
        <v>0</v>
      </c>
      <c r="D39" s="49">
        <v>3000</v>
      </c>
      <c r="E39" s="49">
        <v>100</v>
      </c>
      <c r="F39" s="49">
        <v>3000</v>
      </c>
    </row>
    <row r="40" spans="1:1023 1029:2045 2051:3067 3073:4096 4102:5118 5124:6140 6146:8191 8197:9213 9219:10235 10241:11264 11270:12286 12292:13308 13314:15359 15365:16381" ht="13.15" customHeight="1" x14ac:dyDescent="0.2">
      <c r="A40" s="46" t="s">
        <v>293</v>
      </c>
      <c r="B40" s="46"/>
      <c r="C40" s="47">
        <v>3866911</v>
      </c>
      <c r="D40" s="47">
        <v>-907989</v>
      </c>
      <c r="E40" s="47">
        <v>-23.48</v>
      </c>
      <c r="F40" s="47">
        <v>2958922</v>
      </c>
    </row>
    <row r="41" spans="1:1023 1029:2045 2051:3067 3073:4096 4102:5118 5124:6140 6146:8191 8197:9213 9219:10235 10241:11264 11270:12286 12292:13308 13314:15359 15365:16381" x14ac:dyDescent="0.2">
      <c r="A41" s="48" t="s">
        <v>208</v>
      </c>
      <c r="B41" s="48"/>
      <c r="C41" s="49">
        <v>3547771</v>
      </c>
      <c r="D41" s="49">
        <v>-907989</v>
      </c>
      <c r="E41" s="49">
        <v>-25.59</v>
      </c>
      <c r="F41" s="49">
        <v>2639782</v>
      </c>
    </row>
    <row r="42" spans="1:1023 1029:2045 2051:3067 3073:4096 4102:5118 5124:6140 6146:8191 8197:9213 9219:10235 10241:11264 11270:12286 12292:13308 13314:15359 15365:16381" x14ac:dyDescent="0.2">
      <c r="A42" s="48" t="s">
        <v>224</v>
      </c>
      <c r="B42" s="48"/>
      <c r="C42" s="49">
        <v>319140</v>
      </c>
      <c r="D42" s="49">
        <v>0</v>
      </c>
      <c r="E42" s="49">
        <v>0</v>
      </c>
      <c r="F42" s="49">
        <v>319140</v>
      </c>
    </row>
  </sheetData>
  <printOptions horizontalCentered="1"/>
  <pageMargins left="0.31496062992125984" right="0.31496062992125984" top="0.59055118110236227" bottom="0.59055118110236227" header="0" footer="0.31496062992125984"/>
  <pageSetup scale="95" orientation="landscape" verticalDpi="300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9E693-4B7B-46C7-BDA0-53E22E0FA749}">
  <dimension ref="A1:K36"/>
  <sheetViews>
    <sheetView topLeftCell="A10" workbookViewId="0">
      <selection activeCell="A4" sqref="A4"/>
    </sheetView>
  </sheetViews>
  <sheetFormatPr defaultRowHeight="12.75" x14ac:dyDescent="0.2"/>
  <cols>
    <col min="1" max="1" width="11.7109375" style="1" customWidth="1"/>
    <col min="2" max="2" width="50.42578125" style="1" customWidth="1"/>
    <col min="3" max="6" width="13.28515625" style="1" customWidth="1"/>
    <col min="7" max="251" width="9.28515625" style="1"/>
    <col min="252" max="252" width="11.7109375" style="1" customWidth="1"/>
    <col min="253" max="253" width="57.28515625" style="1" customWidth="1"/>
    <col min="254" max="254" width="25.28515625" style="1" customWidth="1"/>
    <col min="255" max="255" width="13.42578125" style="1" customWidth="1"/>
    <col min="256" max="256" width="14.5703125" style="1" customWidth="1"/>
    <col min="257" max="258" width="13.42578125" style="1" customWidth="1"/>
    <col min="259" max="259" width="8.28515625" style="1" customWidth="1"/>
    <col min="260" max="260" width="9.28515625" style="1" customWidth="1"/>
    <col min="261" max="262" width="8.28515625" style="1" customWidth="1"/>
    <col min="263" max="507" width="9.28515625" style="1"/>
    <col min="508" max="508" width="11.7109375" style="1" customWidth="1"/>
    <col min="509" max="509" width="57.28515625" style="1" customWidth="1"/>
    <col min="510" max="510" width="25.28515625" style="1" customWidth="1"/>
    <col min="511" max="511" width="13.42578125" style="1" customWidth="1"/>
    <col min="512" max="512" width="14.5703125" style="1" customWidth="1"/>
    <col min="513" max="514" width="13.42578125" style="1" customWidth="1"/>
    <col min="515" max="515" width="8.28515625" style="1" customWidth="1"/>
    <col min="516" max="516" width="9.28515625" style="1" customWidth="1"/>
    <col min="517" max="518" width="8.28515625" style="1" customWidth="1"/>
    <col min="519" max="763" width="9.28515625" style="1"/>
    <col min="764" max="764" width="11.7109375" style="1" customWidth="1"/>
    <col min="765" max="765" width="57.28515625" style="1" customWidth="1"/>
    <col min="766" max="766" width="25.28515625" style="1" customWidth="1"/>
    <col min="767" max="767" width="13.42578125" style="1" customWidth="1"/>
    <col min="768" max="768" width="14.5703125" style="1" customWidth="1"/>
    <col min="769" max="770" width="13.42578125" style="1" customWidth="1"/>
    <col min="771" max="771" width="8.28515625" style="1" customWidth="1"/>
    <col min="772" max="772" width="9.28515625" style="1" customWidth="1"/>
    <col min="773" max="774" width="8.28515625" style="1" customWidth="1"/>
    <col min="775" max="1019" width="9.28515625" style="1"/>
    <col min="1020" max="1020" width="11.7109375" style="1" customWidth="1"/>
    <col min="1021" max="1021" width="57.28515625" style="1" customWidth="1"/>
    <col min="1022" max="1022" width="25.28515625" style="1" customWidth="1"/>
    <col min="1023" max="1023" width="13.42578125" style="1" customWidth="1"/>
    <col min="1024" max="1024" width="14.5703125" style="1" customWidth="1"/>
    <col min="1025" max="1026" width="13.42578125" style="1" customWidth="1"/>
    <col min="1027" max="1027" width="8.28515625" style="1" customWidth="1"/>
    <col min="1028" max="1028" width="9.28515625" style="1" customWidth="1"/>
    <col min="1029" max="1030" width="8.28515625" style="1" customWidth="1"/>
    <col min="1031" max="1275" width="9.28515625" style="1"/>
    <col min="1276" max="1276" width="11.7109375" style="1" customWidth="1"/>
    <col min="1277" max="1277" width="57.28515625" style="1" customWidth="1"/>
    <col min="1278" max="1278" width="25.28515625" style="1" customWidth="1"/>
    <col min="1279" max="1279" width="13.42578125" style="1" customWidth="1"/>
    <col min="1280" max="1280" width="14.5703125" style="1" customWidth="1"/>
    <col min="1281" max="1282" width="13.42578125" style="1" customWidth="1"/>
    <col min="1283" max="1283" width="8.28515625" style="1" customWidth="1"/>
    <col min="1284" max="1284" width="9.28515625" style="1" customWidth="1"/>
    <col min="1285" max="1286" width="8.28515625" style="1" customWidth="1"/>
    <col min="1287" max="1531" width="9.28515625" style="1"/>
    <col min="1532" max="1532" width="11.7109375" style="1" customWidth="1"/>
    <col min="1533" max="1533" width="57.28515625" style="1" customWidth="1"/>
    <col min="1534" max="1534" width="25.28515625" style="1" customWidth="1"/>
    <col min="1535" max="1535" width="13.42578125" style="1" customWidth="1"/>
    <col min="1536" max="1536" width="14.5703125" style="1" customWidth="1"/>
    <col min="1537" max="1538" width="13.42578125" style="1" customWidth="1"/>
    <col min="1539" max="1539" width="8.28515625" style="1" customWidth="1"/>
    <col min="1540" max="1540" width="9.28515625" style="1" customWidth="1"/>
    <col min="1541" max="1542" width="8.28515625" style="1" customWidth="1"/>
    <col min="1543" max="1787" width="9.28515625" style="1"/>
    <col min="1788" max="1788" width="11.7109375" style="1" customWidth="1"/>
    <col min="1789" max="1789" width="57.28515625" style="1" customWidth="1"/>
    <col min="1790" max="1790" width="25.28515625" style="1" customWidth="1"/>
    <col min="1791" max="1791" width="13.42578125" style="1" customWidth="1"/>
    <col min="1792" max="1792" width="14.5703125" style="1" customWidth="1"/>
    <col min="1793" max="1794" width="13.42578125" style="1" customWidth="1"/>
    <col min="1795" max="1795" width="8.28515625" style="1" customWidth="1"/>
    <col min="1796" max="1796" width="9.28515625" style="1" customWidth="1"/>
    <col min="1797" max="1798" width="8.28515625" style="1" customWidth="1"/>
    <col min="1799" max="2043" width="9.28515625" style="1"/>
    <col min="2044" max="2044" width="11.7109375" style="1" customWidth="1"/>
    <col min="2045" max="2045" width="57.28515625" style="1" customWidth="1"/>
    <col min="2046" max="2046" width="25.28515625" style="1" customWidth="1"/>
    <col min="2047" max="2047" width="13.42578125" style="1" customWidth="1"/>
    <col min="2048" max="2048" width="14.5703125" style="1" customWidth="1"/>
    <col min="2049" max="2050" width="13.42578125" style="1" customWidth="1"/>
    <col min="2051" max="2051" width="8.28515625" style="1" customWidth="1"/>
    <col min="2052" max="2052" width="9.28515625" style="1" customWidth="1"/>
    <col min="2053" max="2054" width="8.28515625" style="1" customWidth="1"/>
    <col min="2055" max="2299" width="9.28515625" style="1"/>
    <col min="2300" max="2300" width="11.7109375" style="1" customWidth="1"/>
    <col min="2301" max="2301" width="57.28515625" style="1" customWidth="1"/>
    <col min="2302" max="2302" width="25.28515625" style="1" customWidth="1"/>
    <col min="2303" max="2303" width="13.42578125" style="1" customWidth="1"/>
    <col min="2304" max="2304" width="14.5703125" style="1" customWidth="1"/>
    <col min="2305" max="2306" width="13.42578125" style="1" customWidth="1"/>
    <col min="2307" max="2307" width="8.28515625" style="1" customWidth="1"/>
    <col min="2308" max="2308" width="9.28515625" style="1" customWidth="1"/>
    <col min="2309" max="2310" width="8.28515625" style="1" customWidth="1"/>
    <col min="2311" max="2555" width="9.28515625" style="1"/>
    <col min="2556" max="2556" width="11.7109375" style="1" customWidth="1"/>
    <col min="2557" max="2557" width="57.28515625" style="1" customWidth="1"/>
    <col min="2558" max="2558" width="25.28515625" style="1" customWidth="1"/>
    <col min="2559" max="2559" width="13.42578125" style="1" customWidth="1"/>
    <col min="2560" max="2560" width="14.5703125" style="1" customWidth="1"/>
    <col min="2561" max="2562" width="13.42578125" style="1" customWidth="1"/>
    <col min="2563" max="2563" width="8.28515625" style="1" customWidth="1"/>
    <col min="2564" max="2564" width="9.28515625" style="1" customWidth="1"/>
    <col min="2565" max="2566" width="8.28515625" style="1" customWidth="1"/>
    <col min="2567" max="2811" width="9.28515625" style="1"/>
    <col min="2812" max="2812" width="11.7109375" style="1" customWidth="1"/>
    <col min="2813" max="2813" width="57.28515625" style="1" customWidth="1"/>
    <col min="2814" max="2814" width="25.28515625" style="1" customWidth="1"/>
    <col min="2815" max="2815" width="13.42578125" style="1" customWidth="1"/>
    <col min="2816" max="2816" width="14.5703125" style="1" customWidth="1"/>
    <col min="2817" max="2818" width="13.42578125" style="1" customWidth="1"/>
    <col min="2819" max="2819" width="8.28515625" style="1" customWidth="1"/>
    <col min="2820" max="2820" width="9.28515625" style="1" customWidth="1"/>
    <col min="2821" max="2822" width="8.28515625" style="1" customWidth="1"/>
    <col min="2823" max="3067" width="9.28515625" style="1"/>
    <col min="3068" max="3068" width="11.7109375" style="1" customWidth="1"/>
    <col min="3069" max="3069" width="57.28515625" style="1" customWidth="1"/>
    <col min="3070" max="3070" width="25.28515625" style="1" customWidth="1"/>
    <col min="3071" max="3071" width="13.42578125" style="1" customWidth="1"/>
    <col min="3072" max="3072" width="14.5703125" style="1" customWidth="1"/>
    <col min="3073" max="3074" width="13.42578125" style="1" customWidth="1"/>
    <col min="3075" max="3075" width="8.28515625" style="1" customWidth="1"/>
    <col min="3076" max="3076" width="9.28515625" style="1" customWidth="1"/>
    <col min="3077" max="3078" width="8.28515625" style="1" customWidth="1"/>
    <col min="3079" max="3323" width="9.28515625" style="1"/>
    <col min="3324" max="3324" width="11.7109375" style="1" customWidth="1"/>
    <col min="3325" max="3325" width="57.28515625" style="1" customWidth="1"/>
    <col min="3326" max="3326" width="25.28515625" style="1" customWidth="1"/>
    <col min="3327" max="3327" width="13.42578125" style="1" customWidth="1"/>
    <col min="3328" max="3328" width="14.5703125" style="1" customWidth="1"/>
    <col min="3329" max="3330" width="13.42578125" style="1" customWidth="1"/>
    <col min="3331" max="3331" width="8.28515625" style="1" customWidth="1"/>
    <col min="3332" max="3332" width="9.28515625" style="1" customWidth="1"/>
    <col min="3333" max="3334" width="8.28515625" style="1" customWidth="1"/>
    <col min="3335" max="3579" width="9.28515625" style="1"/>
    <col min="3580" max="3580" width="11.7109375" style="1" customWidth="1"/>
    <col min="3581" max="3581" width="57.28515625" style="1" customWidth="1"/>
    <col min="3582" max="3582" width="25.28515625" style="1" customWidth="1"/>
    <col min="3583" max="3583" width="13.42578125" style="1" customWidth="1"/>
    <col min="3584" max="3584" width="14.5703125" style="1" customWidth="1"/>
    <col min="3585" max="3586" width="13.42578125" style="1" customWidth="1"/>
    <col min="3587" max="3587" width="8.28515625" style="1" customWidth="1"/>
    <col min="3588" max="3588" width="9.28515625" style="1" customWidth="1"/>
    <col min="3589" max="3590" width="8.28515625" style="1" customWidth="1"/>
    <col min="3591" max="3835" width="9.28515625" style="1"/>
    <col min="3836" max="3836" width="11.7109375" style="1" customWidth="1"/>
    <col min="3837" max="3837" width="57.28515625" style="1" customWidth="1"/>
    <col min="3838" max="3838" width="25.28515625" style="1" customWidth="1"/>
    <col min="3839" max="3839" width="13.42578125" style="1" customWidth="1"/>
    <col min="3840" max="3840" width="14.5703125" style="1" customWidth="1"/>
    <col min="3841" max="3842" width="13.42578125" style="1" customWidth="1"/>
    <col min="3843" max="3843" width="8.28515625" style="1" customWidth="1"/>
    <col min="3844" max="3844" width="9.28515625" style="1" customWidth="1"/>
    <col min="3845" max="3846" width="8.28515625" style="1" customWidth="1"/>
    <col min="3847" max="4091" width="9.28515625" style="1"/>
    <col min="4092" max="4092" width="11.7109375" style="1" customWidth="1"/>
    <col min="4093" max="4093" width="57.28515625" style="1" customWidth="1"/>
    <col min="4094" max="4094" width="25.28515625" style="1" customWidth="1"/>
    <col min="4095" max="4095" width="13.42578125" style="1" customWidth="1"/>
    <col min="4096" max="4096" width="14.5703125" style="1" customWidth="1"/>
    <col min="4097" max="4098" width="13.42578125" style="1" customWidth="1"/>
    <col min="4099" max="4099" width="8.28515625" style="1" customWidth="1"/>
    <col min="4100" max="4100" width="9.28515625" style="1" customWidth="1"/>
    <col min="4101" max="4102" width="8.28515625" style="1" customWidth="1"/>
    <col min="4103" max="4347" width="9.28515625" style="1"/>
    <col min="4348" max="4348" width="11.7109375" style="1" customWidth="1"/>
    <col min="4349" max="4349" width="57.28515625" style="1" customWidth="1"/>
    <col min="4350" max="4350" width="25.28515625" style="1" customWidth="1"/>
    <col min="4351" max="4351" width="13.42578125" style="1" customWidth="1"/>
    <col min="4352" max="4352" width="14.5703125" style="1" customWidth="1"/>
    <col min="4353" max="4354" width="13.42578125" style="1" customWidth="1"/>
    <col min="4355" max="4355" width="8.28515625" style="1" customWidth="1"/>
    <col min="4356" max="4356" width="9.28515625" style="1" customWidth="1"/>
    <col min="4357" max="4358" width="8.28515625" style="1" customWidth="1"/>
    <col min="4359" max="4603" width="9.28515625" style="1"/>
    <col min="4604" max="4604" width="11.7109375" style="1" customWidth="1"/>
    <col min="4605" max="4605" width="57.28515625" style="1" customWidth="1"/>
    <col min="4606" max="4606" width="25.28515625" style="1" customWidth="1"/>
    <col min="4607" max="4607" width="13.42578125" style="1" customWidth="1"/>
    <col min="4608" max="4608" width="14.5703125" style="1" customWidth="1"/>
    <col min="4609" max="4610" width="13.42578125" style="1" customWidth="1"/>
    <col min="4611" max="4611" width="8.28515625" style="1" customWidth="1"/>
    <col min="4612" max="4612" width="9.28515625" style="1" customWidth="1"/>
    <col min="4613" max="4614" width="8.28515625" style="1" customWidth="1"/>
    <col min="4615" max="4859" width="9.28515625" style="1"/>
    <col min="4860" max="4860" width="11.7109375" style="1" customWidth="1"/>
    <col min="4861" max="4861" width="57.28515625" style="1" customWidth="1"/>
    <col min="4862" max="4862" width="25.28515625" style="1" customWidth="1"/>
    <col min="4863" max="4863" width="13.42578125" style="1" customWidth="1"/>
    <col min="4864" max="4864" width="14.5703125" style="1" customWidth="1"/>
    <col min="4865" max="4866" width="13.42578125" style="1" customWidth="1"/>
    <col min="4867" max="4867" width="8.28515625" style="1" customWidth="1"/>
    <col min="4868" max="4868" width="9.28515625" style="1" customWidth="1"/>
    <col min="4869" max="4870" width="8.28515625" style="1" customWidth="1"/>
    <col min="4871" max="5115" width="9.28515625" style="1"/>
    <col min="5116" max="5116" width="11.7109375" style="1" customWidth="1"/>
    <col min="5117" max="5117" width="57.28515625" style="1" customWidth="1"/>
    <col min="5118" max="5118" width="25.28515625" style="1" customWidth="1"/>
    <col min="5119" max="5119" width="13.42578125" style="1" customWidth="1"/>
    <col min="5120" max="5120" width="14.5703125" style="1" customWidth="1"/>
    <col min="5121" max="5122" width="13.42578125" style="1" customWidth="1"/>
    <col min="5123" max="5123" width="8.28515625" style="1" customWidth="1"/>
    <col min="5124" max="5124" width="9.28515625" style="1" customWidth="1"/>
    <col min="5125" max="5126" width="8.28515625" style="1" customWidth="1"/>
    <col min="5127" max="5371" width="9.28515625" style="1"/>
    <col min="5372" max="5372" width="11.7109375" style="1" customWidth="1"/>
    <col min="5373" max="5373" width="57.28515625" style="1" customWidth="1"/>
    <col min="5374" max="5374" width="25.28515625" style="1" customWidth="1"/>
    <col min="5375" max="5375" width="13.42578125" style="1" customWidth="1"/>
    <col min="5376" max="5376" width="14.5703125" style="1" customWidth="1"/>
    <col min="5377" max="5378" width="13.42578125" style="1" customWidth="1"/>
    <col min="5379" max="5379" width="8.28515625" style="1" customWidth="1"/>
    <col min="5380" max="5380" width="9.28515625" style="1" customWidth="1"/>
    <col min="5381" max="5382" width="8.28515625" style="1" customWidth="1"/>
    <col min="5383" max="5627" width="9.28515625" style="1"/>
    <col min="5628" max="5628" width="11.7109375" style="1" customWidth="1"/>
    <col min="5629" max="5629" width="57.28515625" style="1" customWidth="1"/>
    <col min="5630" max="5630" width="25.28515625" style="1" customWidth="1"/>
    <col min="5631" max="5631" width="13.42578125" style="1" customWidth="1"/>
    <col min="5632" max="5632" width="14.5703125" style="1" customWidth="1"/>
    <col min="5633" max="5634" width="13.42578125" style="1" customWidth="1"/>
    <col min="5635" max="5635" width="8.28515625" style="1" customWidth="1"/>
    <col min="5636" max="5636" width="9.28515625" style="1" customWidth="1"/>
    <col min="5637" max="5638" width="8.28515625" style="1" customWidth="1"/>
    <col min="5639" max="5883" width="9.28515625" style="1"/>
    <col min="5884" max="5884" width="11.7109375" style="1" customWidth="1"/>
    <col min="5885" max="5885" width="57.28515625" style="1" customWidth="1"/>
    <col min="5886" max="5886" width="25.28515625" style="1" customWidth="1"/>
    <col min="5887" max="5887" width="13.42578125" style="1" customWidth="1"/>
    <col min="5888" max="5888" width="14.5703125" style="1" customWidth="1"/>
    <col min="5889" max="5890" width="13.42578125" style="1" customWidth="1"/>
    <col min="5891" max="5891" width="8.28515625" style="1" customWidth="1"/>
    <col min="5892" max="5892" width="9.28515625" style="1" customWidth="1"/>
    <col min="5893" max="5894" width="8.28515625" style="1" customWidth="1"/>
    <col min="5895" max="6139" width="9.28515625" style="1"/>
    <col min="6140" max="6140" width="11.7109375" style="1" customWidth="1"/>
    <col min="6141" max="6141" width="57.28515625" style="1" customWidth="1"/>
    <col min="6142" max="6142" width="25.28515625" style="1" customWidth="1"/>
    <col min="6143" max="6143" width="13.42578125" style="1" customWidth="1"/>
    <col min="6144" max="6144" width="14.5703125" style="1" customWidth="1"/>
    <col min="6145" max="6146" width="13.42578125" style="1" customWidth="1"/>
    <col min="6147" max="6147" width="8.28515625" style="1" customWidth="1"/>
    <col min="6148" max="6148" width="9.28515625" style="1" customWidth="1"/>
    <col min="6149" max="6150" width="8.28515625" style="1" customWidth="1"/>
    <col min="6151" max="6395" width="9.28515625" style="1"/>
    <col min="6396" max="6396" width="11.7109375" style="1" customWidth="1"/>
    <col min="6397" max="6397" width="57.28515625" style="1" customWidth="1"/>
    <col min="6398" max="6398" width="25.28515625" style="1" customWidth="1"/>
    <col min="6399" max="6399" width="13.42578125" style="1" customWidth="1"/>
    <col min="6400" max="6400" width="14.5703125" style="1" customWidth="1"/>
    <col min="6401" max="6402" width="13.42578125" style="1" customWidth="1"/>
    <col min="6403" max="6403" width="8.28515625" style="1" customWidth="1"/>
    <col min="6404" max="6404" width="9.28515625" style="1" customWidth="1"/>
    <col min="6405" max="6406" width="8.28515625" style="1" customWidth="1"/>
    <col min="6407" max="6651" width="9.28515625" style="1"/>
    <col min="6652" max="6652" width="11.7109375" style="1" customWidth="1"/>
    <col min="6653" max="6653" width="57.28515625" style="1" customWidth="1"/>
    <col min="6654" max="6654" width="25.28515625" style="1" customWidth="1"/>
    <col min="6655" max="6655" width="13.42578125" style="1" customWidth="1"/>
    <col min="6656" max="6656" width="14.5703125" style="1" customWidth="1"/>
    <col min="6657" max="6658" width="13.42578125" style="1" customWidth="1"/>
    <col min="6659" max="6659" width="8.28515625" style="1" customWidth="1"/>
    <col min="6660" max="6660" width="9.28515625" style="1" customWidth="1"/>
    <col min="6661" max="6662" width="8.28515625" style="1" customWidth="1"/>
    <col min="6663" max="6907" width="9.28515625" style="1"/>
    <col min="6908" max="6908" width="11.7109375" style="1" customWidth="1"/>
    <col min="6909" max="6909" width="57.28515625" style="1" customWidth="1"/>
    <col min="6910" max="6910" width="25.28515625" style="1" customWidth="1"/>
    <col min="6911" max="6911" width="13.42578125" style="1" customWidth="1"/>
    <col min="6912" max="6912" width="14.5703125" style="1" customWidth="1"/>
    <col min="6913" max="6914" width="13.42578125" style="1" customWidth="1"/>
    <col min="6915" max="6915" width="8.28515625" style="1" customWidth="1"/>
    <col min="6916" max="6916" width="9.28515625" style="1" customWidth="1"/>
    <col min="6917" max="6918" width="8.28515625" style="1" customWidth="1"/>
    <col min="6919" max="7163" width="9.28515625" style="1"/>
    <col min="7164" max="7164" width="11.7109375" style="1" customWidth="1"/>
    <col min="7165" max="7165" width="57.28515625" style="1" customWidth="1"/>
    <col min="7166" max="7166" width="25.28515625" style="1" customWidth="1"/>
    <col min="7167" max="7167" width="13.42578125" style="1" customWidth="1"/>
    <col min="7168" max="7168" width="14.5703125" style="1" customWidth="1"/>
    <col min="7169" max="7170" width="13.42578125" style="1" customWidth="1"/>
    <col min="7171" max="7171" width="8.28515625" style="1" customWidth="1"/>
    <col min="7172" max="7172" width="9.28515625" style="1" customWidth="1"/>
    <col min="7173" max="7174" width="8.28515625" style="1" customWidth="1"/>
    <col min="7175" max="7419" width="9.28515625" style="1"/>
    <col min="7420" max="7420" width="11.7109375" style="1" customWidth="1"/>
    <col min="7421" max="7421" width="57.28515625" style="1" customWidth="1"/>
    <col min="7422" max="7422" width="25.28515625" style="1" customWidth="1"/>
    <col min="7423" max="7423" width="13.42578125" style="1" customWidth="1"/>
    <col min="7424" max="7424" width="14.5703125" style="1" customWidth="1"/>
    <col min="7425" max="7426" width="13.42578125" style="1" customWidth="1"/>
    <col min="7427" max="7427" width="8.28515625" style="1" customWidth="1"/>
    <col min="7428" max="7428" width="9.28515625" style="1" customWidth="1"/>
    <col min="7429" max="7430" width="8.28515625" style="1" customWidth="1"/>
    <col min="7431" max="7675" width="9.28515625" style="1"/>
    <col min="7676" max="7676" width="11.7109375" style="1" customWidth="1"/>
    <col min="7677" max="7677" width="57.28515625" style="1" customWidth="1"/>
    <col min="7678" max="7678" width="25.28515625" style="1" customWidth="1"/>
    <col min="7679" max="7679" width="13.42578125" style="1" customWidth="1"/>
    <col min="7680" max="7680" width="14.5703125" style="1" customWidth="1"/>
    <col min="7681" max="7682" width="13.42578125" style="1" customWidth="1"/>
    <col min="7683" max="7683" width="8.28515625" style="1" customWidth="1"/>
    <col min="7684" max="7684" width="9.28515625" style="1" customWidth="1"/>
    <col min="7685" max="7686" width="8.28515625" style="1" customWidth="1"/>
    <col min="7687" max="7931" width="9.28515625" style="1"/>
    <col min="7932" max="7932" width="11.7109375" style="1" customWidth="1"/>
    <col min="7933" max="7933" width="57.28515625" style="1" customWidth="1"/>
    <col min="7934" max="7934" width="25.28515625" style="1" customWidth="1"/>
    <col min="7935" max="7935" width="13.42578125" style="1" customWidth="1"/>
    <col min="7936" max="7936" width="14.5703125" style="1" customWidth="1"/>
    <col min="7937" max="7938" width="13.42578125" style="1" customWidth="1"/>
    <col min="7939" max="7939" width="8.28515625" style="1" customWidth="1"/>
    <col min="7940" max="7940" width="9.28515625" style="1" customWidth="1"/>
    <col min="7941" max="7942" width="8.28515625" style="1" customWidth="1"/>
    <col min="7943" max="8187" width="9.28515625" style="1"/>
    <col min="8188" max="8188" width="11.7109375" style="1" customWidth="1"/>
    <col min="8189" max="8189" width="57.28515625" style="1" customWidth="1"/>
    <col min="8190" max="8190" width="25.28515625" style="1" customWidth="1"/>
    <col min="8191" max="8191" width="13.42578125" style="1" customWidth="1"/>
    <col min="8192" max="8192" width="14.5703125" style="1" customWidth="1"/>
    <col min="8193" max="8194" width="13.42578125" style="1" customWidth="1"/>
    <col min="8195" max="8195" width="8.28515625" style="1" customWidth="1"/>
    <col min="8196" max="8196" width="9.28515625" style="1" customWidth="1"/>
    <col min="8197" max="8198" width="8.28515625" style="1" customWidth="1"/>
    <col min="8199" max="8443" width="9.28515625" style="1"/>
    <col min="8444" max="8444" width="11.7109375" style="1" customWidth="1"/>
    <col min="8445" max="8445" width="57.28515625" style="1" customWidth="1"/>
    <col min="8446" max="8446" width="25.28515625" style="1" customWidth="1"/>
    <col min="8447" max="8447" width="13.42578125" style="1" customWidth="1"/>
    <col min="8448" max="8448" width="14.5703125" style="1" customWidth="1"/>
    <col min="8449" max="8450" width="13.42578125" style="1" customWidth="1"/>
    <col min="8451" max="8451" width="8.28515625" style="1" customWidth="1"/>
    <col min="8452" max="8452" width="9.28515625" style="1" customWidth="1"/>
    <col min="8453" max="8454" width="8.28515625" style="1" customWidth="1"/>
    <col min="8455" max="8699" width="9.28515625" style="1"/>
    <col min="8700" max="8700" width="11.7109375" style="1" customWidth="1"/>
    <col min="8701" max="8701" width="57.28515625" style="1" customWidth="1"/>
    <col min="8702" max="8702" width="25.28515625" style="1" customWidth="1"/>
    <col min="8703" max="8703" width="13.42578125" style="1" customWidth="1"/>
    <col min="8704" max="8704" width="14.5703125" style="1" customWidth="1"/>
    <col min="8705" max="8706" width="13.42578125" style="1" customWidth="1"/>
    <col min="8707" max="8707" width="8.28515625" style="1" customWidth="1"/>
    <col min="8708" max="8708" width="9.28515625" style="1" customWidth="1"/>
    <col min="8709" max="8710" width="8.28515625" style="1" customWidth="1"/>
    <col min="8711" max="8955" width="9.28515625" style="1"/>
    <col min="8956" max="8956" width="11.7109375" style="1" customWidth="1"/>
    <col min="8957" max="8957" width="57.28515625" style="1" customWidth="1"/>
    <col min="8958" max="8958" width="25.28515625" style="1" customWidth="1"/>
    <col min="8959" max="8959" width="13.42578125" style="1" customWidth="1"/>
    <col min="8960" max="8960" width="14.5703125" style="1" customWidth="1"/>
    <col min="8961" max="8962" width="13.42578125" style="1" customWidth="1"/>
    <col min="8963" max="8963" width="8.28515625" style="1" customWidth="1"/>
    <col min="8964" max="8964" width="9.28515625" style="1" customWidth="1"/>
    <col min="8965" max="8966" width="8.28515625" style="1" customWidth="1"/>
    <col min="8967" max="9211" width="9.28515625" style="1"/>
    <col min="9212" max="9212" width="11.7109375" style="1" customWidth="1"/>
    <col min="9213" max="9213" width="57.28515625" style="1" customWidth="1"/>
    <col min="9214" max="9214" width="25.28515625" style="1" customWidth="1"/>
    <col min="9215" max="9215" width="13.42578125" style="1" customWidth="1"/>
    <col min="9216" max="9216" width="14.5703125" style="1" customWidth="1"/>
    <col min="9217" max="9218" width="13.42578125" style="1" customWidth="1"/>
    <col min="9219" max="9219" width="8.28515625" style="1" customWidth="1"/>
    <col min="9220" max="9220" width="9.28515625" style="1" customWidth="1"/>
    <col min="9221" max="9222" width="8.28515625" style="1" customWidth="1"/>
    <col min="9223" max="9467" width="9.28515625" style="1"/>
    <col min="9468" max="9468" width="11.7109375" style="1" customWidth="1"/>
    <col min="9469" max="9469" width="57.28515625" style="1" customWidth="1"/>
    <col min="9470" max="9470" width="25.28515625" style="1" customWidth="1"/>
    <col min="9471" max="9471" width="13.42578125" style="1" customWidth="1"/>
    <col min="9472" max="9472" width="14.5703125" style="1" customWidth="1"/>
    <col min="9473" max="9474" width="13.42578125" style="1" customWidth="1"/>
    <col min="9475" max="9475" width="8.28515625" style="1" customWidth="1"/>
    <col min="9476" max="9476" width="9.28515625" style="1" customWidth="1"/>
    <col min="9477" max="9478" width="8.28515625" style="1" customWidth="1"/>
    <col min="9479" max="9723" width="9.28515625" style="1"/>
    <col min="9724" max="9724" width="11.7109375" style="1" customWidth="1"/>
    <col min="9725" max="9725" width="57.28515625" style="1" customWidth="1"/>
    <col min="9726" max="9726" width="25.28515625" style="1" customWidth="1"/>
    <col min="9727" max="9727" width="13.42578125" style="1" customWidth="1"/>
    <col min="9728" max="9728" width="14.5703125" style="1" customWidth="1"/>
    <col min="9729" max="9730" width="13.42578125" style="1" customWidth="1"/>
    <col min="9731" max="9731" width="8.28515625" style="1" customWidth="1"/>
    <col min="9732" max="9732" width="9.28515625" style="1" customWidth="1"/>
    <col min="9733" max="9734" width="8.28515625" style="1" customWidth="1"/>
    <col min="9735" max="9979" width="9.28515625" style="1"/>
    <col min="9980" max="9980" width="11.7109375" style="1" customWidth="1"/>
    <col min="9981" max="9981" width="57.28515625" style="1" customWidth="1"/>
    <col min="9982" max="9982" width="25.28515625" style="1" customWidth="1"/>
    <col min="9983" max="9983" width="13.42578125" style="1" customWidth="1"/>
    <col min="9984" max="9984" width="14.5703125" style="1" customWidth="1"/>
    <col min="9985" max="9986" width="13.42578125" style="1" customWidth="1"/>
    <col min="9987" max="9987" width="8.28515625" style="1" customWidth="1"/>
    <col min="9988" max="9988" width="9.28515625" style="1" customWidth="1"/>
    <col min="9989" max="9990" width="8.28515625" style="1" customWidth="1"/>
    <col min="9991" max="10235" width="9.28515625" style="1"/>
    <col min="10236" max="10236" width="11.7109375" style="1" customWidth="1"/>
    <col min="10237" max="10237" width="57.28515625" style="1" customWidth="1"/>
    <col min="10238" max="10238" width="25.28515625" style="1" customWidth="1"/>
    <col min="10239" max="10239" width="13.42578125" style="1" customWidth="1"/>
    <col min="10240" max="10240" width="14.5703125" style="1" customWidth="1"/>
    <col min="10241" max="10242" width="13.42578125" style="1" customWidth="1"/>
    <col min="10243" max="10243" width="8.28515625" style="1" customWidth="1"/>
    <col min="10244" max="10244" width="9.28515625" style="1" customWidth="1"/>
    <col min="10245" max="10246" width="8.28515625" style="1" customWidth="1"/>
    <col min="10247" max="10491" width="9.28515625" style="1"/>
    <col min="10492" max="10492" width="11.7109375" style="1" customWidth="1"/>
    <col min="10493" max="10493" width="57.28515625" style="1" customWidth="1"/>
    <col min="10494" max="10494" width="25.28515625" style="1" customWidth="1"/>
    <col min="10495" max="10495" width="13.42578125" style="1" customWidth="1"/>
    <col min="10496" max="10496" width="14.5703125" style="1" customWidth="1"/>
    <col min="10497" max="10498" width="13.42578125" style="1" customWidth="1"/>
    <col min="10499" max="10499" width="8.28515625" style="1" customWidth="1"/>
    <col min="10500" max="10500" width="9.28515625" style="1" customWidth="1"/>
    <col min="10501" max="10502" width="8.28515625" style="1" customWidth="1"/>
    <col min="10503" max="10747" width="9.28515625" style="1"/>
    <col min="10748" max="10748" width="11.7109375" style="1" customWidth="1"/>
    <col min="10749" max="10749" width="57.28515625" style="1" customWidth="1"/>
    <col min="10750" max="10750" width="25.28515625" style="1" customWidth="1"/>
    <col min="10751" max="10751" width="13.42578125" style="1" customWidth="1"/>
    <col min="10752" max="10752" width="14.5703125" style="1" customWidth="1"/>
    <col min="10753" max="10754" width="13.42578125" style="1" customWidth="1"/>
    <col min="10755" max="10755" width="8.28515625" style="1" customWidth="1"/>
    <col min="10756" max="10756" width="9.28515625" style="1" customWidth="1"/>
    <col min="10757" max="10758" width="8.28515625" style="1" customWidth="1"/>
    <col min="10759" max="11003" width="9.28515625" style="1"/>
    <col min="11004" max="11004" width="11.7109375" style="1" customWidth="1"/>
    <col min="11005" max="11005" width="57.28515625" style="1" customWidth="1"/>
    <col min="11006" max="11006" width="25.28515625" style="1" customWidth="1"/>
    <col min="11007" max="11007" width="13.42578125" style="1" customWidth="1"/>
    <col min="11008" max="11008" width="14.5703125" style="1" customWidth="1"/>
    <col min="11009" max="11010" width="13.42578125" style="1" customWidth="1"/>
    <col min="11011" max="11011" width="8.28515625" style="1" customWidth="1"/>
    <col min="11012" max="11012" width="9.28515625" style="1" customWidth="1"/>
    <col min="11013" max="11014" width="8.28515625" style="1" customWidth="1"/>
    <col min="11015" max="11259" width="9.28515625" style="1"/>
    <col min="11260" max="11260" width="11.7109375" style="1" customWidth="1"/>
    <col min="11261" max="11261" width="57.28515625" style="1" customWidth="1"/>
    <col min="11262" max="11262" width="25.28515625" style="1" customWidth="1"/>
    <col min="11263" max="11263" width="13.42578125" style="1" customWidth="1"/>
    <col min="11264" max="11264" width="14.5703125" style="1" customWidth="1"/>
    <col min="11265" max="11266" width="13.42578125" style="1" customWidth="1"/>
    <col min="11267" max="11267" width="8.28515625" style="1" customWidth="1"/>
    <col min="11268" max="11268" width="9.28515625" style="1" customWidth="1"/>
    <col min="11269" max="11270" width="8.28515625" style="1" customWidth="1"/>
    <col min="11271" max="11515" width="9.28515625" style="1"/>
    <col min="11516" max="11516" width="11.7109375" style="1" customWidth="1"/>
    <col min="11517" max="11517" width="57.28515625" style="1" customWidth="1"/>
    <col min="11518" max="11518" width="25.28515625" style="1" customWidth="1"/>
    <col min="11519" max="11519" width="13.42578125" style="1" customWidth="1"/>
    <col min="11520" max="11520" width="14.5703125" style="1" customWidth="1"/>
    <col min="11521" max="11522" width="13.42578125" style="1" customWidth="1"/>
    <col min="11523" max="11523" width="8.28515625" style="1" customWidth="1"/>
    <col min="11524" max="11524" width="9.28515625" style="1" customWidth="1"/>
    <col min="11525" max="11526" width="8.28515625" style="1" customWidth="1"/>
    <col min="11527" max="11771" width="9.28515625" style="1"/>
    <col min="11772" max="11772" width="11.7109375" style="1" customWidth="1"/>
    <col min="11773" max="11773" width="57.28515625" style="1" customWidth="1"/>
    <col min="11774" max="11774" width="25.28515625" style="1" customWidth="1"/>
    <col min="11775" max="11775" width="13.42578125" style="1" customWidth="1"/>
    <col min="11776" max="11776" width="14.5703125" style="1" customWidth="1"/>
    <col min="11777" max="11778" width="13.42578125" style="1" customWidth="1"/>
    <col min="11779" max="11779" width="8.28515625" style="1" customWidth="1"/>
    <col min="11780" max="11780" width="9.28515625" style="1" customWidth="1"/>
    <col min="11781" max="11782" width="8.28515625" style="1" customWidth="1"/>
    <col min="11783" max="12027" width="9.28515625" style="1"/>
    <col min="12028" max="12028" width="11.7109375" style="1" customWidth="1"/>
    <col min="12029" max="12029" width="57.28515625" style="1" customWidth="1"/>
    <col min="12030" max="12030" width="25.28515625" style="1" customWidth="1"/>
    <col min="12031" max="12031" width="13.42578125" style="1" customWidth="1"/>
    <col min="12032" max="12032" width="14.5703125" style="1" customWidth="1"/>
    <col min="12033" max="12034" width="13.42578125" style="1" customWidth="1"/>
    <col min="12035" max="12035" width="8.28515625" style="1" customWidth="1"/>
    <col min="12036" max="12036" width="9.28515625" style="1" customWidth="1"/>
    <col min="12037" max="12038" width="8.28515625" style="1" customWidth="1"/>
    <col min="12039" max="12283" width="9.28515625" style="1"/>
    <col min="12284" max="12284" width="11.7109375" style="1" customWidth="1"/>
    <col min="12285" max="12285" width="57.28515625" style="1" customWidth="1"/>
    <col min="12286" max="12286" width="25.28515625" style="1" customWidth="1"/>
    <col min="12287" max="12287" width="13.42578125" style="1" customWidth="1"/>
    <col min="12288" max="12288" width="14.5703125" style="1" customWidth="1"/>
    <col min="12289" max="12290" width="13.42578125" style="1" customWidth="1"/>
    <col min="12291" max="12291" width="8.28515625" style="1" customWidth="1"/>
    <col min="12292" max="12292" width="9.28515625" style="1" customWidth="1"/>
    <col min="12293" max="12294" width="8.28515625" style="1" customWidth="1"/>
    <col min="12295" max="12539" width="9.28515625" style="1"/>
    <col min="12540" max="12540" width="11.7109375" style="1" customWidth="1"/>
    <col min="12541" max="12541" width="57.28515625" style="1" customWidth="1"/>
    <col min="12542" max="12542" width="25.28515625" style="1" customWidth="1"/>
    <col min="12543" max="12543" width="13.42578125" style="1" customWidth="1"/>
    <col min="12544" max="12544" width="14.5703125" style="1" customWidth="1"/>
    <col min="12545" max="12546" width="13.42578125" style="1" customWidth="1"/>
    <col min="12547" max="12547" width="8.28515625" style="1" customWidth="1"/>
    <col min="12548" max="12548" width="9.28515625" style="1" customWidth="1"/>
    <col min="12549" max="12550" width="8.28515625" style="1" customWidth="1"/>
    <col min="12551" max="12795" width="9.28515625" style="1"/>
    <col min="12796" max="12796" width="11.7109375" style="1" customWidth="1"/>
    <col min="12797" max="12797" width="57.28515625" style="1" customWidth="1"/>
    <col min="12798" max="12798" width="25.28515625" style="1" customWidth="1"/>
    <col min="12799" max="12799" width="13.42578125" style="1" customWidth="1"/>
    <col min="12800" max="12800" width="14.5703125" style="1" customWidth="1"/>
    <col min="12801" max="12802" width="13.42578125" style="1" customWidth="1"/>
    <col min="12803" max="12803" width="8.28515625" style="1" customWidth="1"/>
    <col min="12804" max="12804" width="9.28515625" style="1" customWidth="1"/>
    <col min="12805" max="12806" width="8.28515625" style="1" customWidth="1"/>
    <col min="12807" max="13051" width="9.28515625" style="1"/>
    <col min="13052" max="13052" width="11.7109375" style="1" customWidth="1"/>
    <col min="13053" max="13053" width="57.28515625" style="1" customWidth="1"/>
    <col min="13054" max="13054" width="25.28515625" style="1" customWidth="1"/>
    <col min="13055" max="13055" width="13.42578125" style="1" customWidth="1"/>
    <col min="13056" max="13056" width="14.5703125" style="1" customWidth="1"/>
    <col min="13057" max="13058" width="13.42578125" style="1" customWidth="1"/>
    <col min="13059" max="13059" width="8.28515625" style="1" customWidth="1"/>
    <col min="13060" max="13060" width="9.28515625" style="1" customWidth="1"/>
    <col min="13061" max="13062" width="8.28515625" style="1" customWidth="1"/>
    <col min="13063" max="13307" width="9.28515625" style="1"/>
    <col min="13308" max="13308" width="11.7109375" style="1" customWidth="1"/>
    <col min="13309" max="13309" width="57.28515625" style="1" customWidth="1"/>
    <col min="13310" max="13310" width="25.28515625" style="1" customWidth="1"/>
    <col min="13311" max="13311" width="13.42578125" style="1" customWidth="1"/>
    <col min="13312" max="13312" width="14.5703125" style="1" customWidth="1"/>
    <col min="13313" max="13314" width="13.42578125" style="1" customWidth="1"/>
    <col min="13315" max="13315" width="8.28515625" style="1" customWidth="1"/>
    <col min="13316" max="13316" width="9.28515625" style="1" customWidth="1"/>
    <col min="13317" max="13318" width="8.28515625" style="1" customWidth="1"/>
    <col min="13319" max="13563" width="9.28515625" style="1"/>
    <col min="13564" max="13564" width="11.7109375" style="1" customWidth="1"/>
    <col min="13565" max="13565" width="57.28515625" style="1" customWidth="1"/>
    <col min="13566" max="13566" width="25.28515625" style="1" customWidth="1"/>
    <col min="13567" max="13567" width="13.42578125" style="1" customWidth="1"/>
    <col min="13568" max="13568" width="14.5703125" style="1" customWidth="1"/>
    <col min="13569" max="13570" width="13.42578125" style="1" customWidth="1"/>
    <col min="13571" max="13571" width="8.28515625" style="1" customWidth="1"/>
    <col min="13572" max="13572" width="9.28515625" style="1" customWidth="1"/>
    <col min="13573" max="13574" width="8.28515625" style="1" customWidth="1"/>
    <col min="13575" max="13819" width="9.28515625" style="1"/>
    <col min="13820" max="13820" width="11.7109375" style="1" customWidth="1"/>
    <col min="13821" max="13821" width="57.28515625" style="1" customWidth="1"/>
    <col min="13822" max="13822" width="25.28515625" style="1" customWidth="1"/>
    <col min="13823" max="13823" width="13.42578125" style="1" customWidth="1"/>
    <col min="13824" max="13824" width="14.5703125" style="1" customWidth="1"/>
    <col min="13825" max="13826" width="13.42578125" style="1" customWidth="1"/>
    <col min="13827" max="13827" width="8.28515625" style="1" customWidth="1"/>
    <col min="13828" max="13828" width="9.28515625" style="1" customWidth="1"/>
    <col min="13829" max="13830" width="8.28515625" style="1" customWidth="1"/>
    <col min="13831" max="14075" width="9.28515625" style="1"/>
    <col min="14076" max="14076" width="11.7109375" style="1" customWidth="1"/>
    <col min="14077" max="14077" width="57.28515625" style="1" customWidth="1"/>
    <col min="14078" max="14078" width="25.28515625" style="1" customWidth="1"/>
    <col min="14079" max="14079" width="13.42578125" style="1" customWidth="1"/>
    <col min="14080" max="14080" width="14.5703125" style="1" customWidth="1"/>
    <col min="14081" max="14082" width="13.42578125" style="1" customWidth="1"/>
    <col min="14083" max="14083" width="8.28515625" style="1" customWidth="1"/>
    <col min="14084" max="14084" width="9.28515625" style="1" customWidth="1"/>
    <col min="14085" max="14086" width="8.28515625" style="1" customWidth="1"/>
    <col min="14087" max="14331" width="9.28515625" style="1"/>
    <col min="14332" max="14332" width="11.7109375" style="1" customWidth="1"/>
    <col min="14333" max="14333" width="57.28515625" style="1" customWidth="1"/>
    <col min="14334" max="14334" width="25.28515625" style="1" customWidth="1"/>
    <col min="14335" max="14335" width="13.42578125" style="1" customWidth="1"/>
    <col min="14336" max="14336" width="14.5703125" style="1" customWidth="1"/>
    <col min="14337" max="14338" width="13.42578125" style="1" customWidth="1"/>
    <col min="14339" max="14339" width="8.28515625" style="1" customWidth="1"/>
    <col min="14340" max="14340" width="9.28515625" style="1" customWidth="1"/>
    <col min="14341" max="14342" width="8.28515625" style="1" customWidth="1"/>
    <col min="14343" max="14587" width="9.28515625" style="1"/>
    <col min="14588" max="14588" width="11.7109375" style="1" customWidth="1"/>
    <col min="14589" max="14589" width="57.28515625" style="1" customWidth="1"/>
    <col min="14590" max="14590" width="25.28515625" style="1" customWidth="1"/>
    <col min="14591" max="14591" width="13.42578125" style="1" customWidth="1"/>
    <col min="14592" max="14592" width="14.5703125" style="1" customWidth="1"/>
    <col min="14593" max="14594" width="13.42578125" style="1" customWidth="1"/>
    <col min="14595" max="14595" width="8.28515625" style="1" customWidth="1"/>
    <col min="14596" max="14596" width="9.28515625" style="1" customWidth="1"/>
    <col min="14597" max="14598" width="8.28515625" style="1" customWidth="1"/>
    <col min="14599" max="14843" width="9.28515625" style="1"/>
    <col min="14844" max="14844" width="11.7109375" style="1" customWidth="1"/>
    <col min="14845" max="14845" width="57.28515625" style="1" customWidth="1"/>
    <col min="14846" max="14846" width="25.28515625" style="1" customWidth="1"/>
    <col min="14847" max="14847" width="13.42578125" style="1" customWidth="1"/>
    <col min="14848" max="14848" width="14.5703125" style="1" customWidth="1"/>
    <col min="14849" max="14850" width="13.42578125" style="1" customWidth="1"/>
    <col min="14851" max="14851" width="8.28515625" style="1" customWidth="1"/>
    <col min="14852" max="14852" width="9.28515625" style="1" customWidth="1"/>
    <col min="14853" max="14854" width="8.28515625" style="1" customWidth="1"/>
    <col min="14855" max="15099" width="9.28515625" style="1"/>
    <col min="15100" max="15100" width="11.7109375" style="1" customWidth="1"/>
    <col min="15101" max="15101" width="57.28515625" style="1" customWidth="1"/>
    <col min="15102" max="15102" width="25.28515625" style="1" customWidth="1"/>
    <col min="15103" max="15103" width="13.42578125" style="1" customWidth="1"/>
    <col min="15104" max="15104" width="14.5703125" style="1" customWidth="1"/>
    <col min="15105" max="15106" width="13.42578125" style="1" customWidth="1"/>
    <col min="15107" max="15107" width="8.28515625" style="1" customWidth="1"/>
    <col min="15108" max="15108" width="9.28515625" style="1" customWidth="1"/>
    <col min="15109" max="15110" width="8.28515625" style="1" customWidth="1"/>
    <col min="15111" max="15355" width="9.28515625" style="1"/>
    <col min="15356" max="15356" width="11.7109375" style="1" customWidth="1"/>
    <col min="15357" max="15357" width="57.28515625" style="1" customWidth="1"/>
    <col min="15358" max="15358" width="25.28515625" style="1" customWidth="1"/>
    <col min="15359" max="15359" width="13.42578125" style="1" customWidth="1"/>
    <col min="15360" max="15360" width="14.5703125" style="1" customWidth="1"/>
    <col min="15361" max="15362" width="13.42578125" style="1" customWidth="1"/>
    <col min="15363" max="15363" width="8.28515625" style="1" customWidth="1"/>
    <col min="15364" max="15364" width="9.28515625" style="1" customWidth="1"/>
    <col min="15365" max="15366" width="8.28515625" style="1" customWidth="1"/>
    <col min="15367" max="15611" width="9.28515625" style="1"/>
    <col min="15612" max="15612" width="11.7109375" style="1" customWidth="1"/>
    <col min="15613" max="15613" width="57.28515625" style="1" customWidth="1"/>
    <col min="15614" max="15614" width="25.28515625" style="1" customWidth="1"/>
    <col min="15615" max="15615" width="13.42578125" style="1" customWidth="1"/>
    <col min="15616" max="15616" width="14.5703125" style="1" customWidth="1"/>
    <col min="15617" max="15618" width="13.42578125" style="1" customWidth="1"/>
    <col min="15619" max="15619" width="8.28515625" style="1" customWidth="1"/>
    <col min="15620" max="15620" width="9.28515625" style="1" customWidth="1"/>
    <col min="15621" max="15622" width="8.28515625" style="1" customWidth="1"/>
    <col min="15623" max="15867" width="9.28515625" style="1"/>
    <col min="15868" max="15868" width="11.7109375" style="1" customWidth="1"/>
    <col min="15869" max="15869" width="57.28515625" style="1" customWidth="1"/>
    <col min="15870" max="15870" width="25.28515625" style="1" customWidth="1"/>
    <col min="15871" max="15871" width="13.42578125" style="1" customWidth="1"/>
    <col min="15872" max="15872" width="14.5703125" style="1" customWidth="1"/>
    <col min="15873" max="15874" width="13.42578125" style="1" customWidth="1"/>
    <col min="15875" max="15875" width="8.28515625" style="1" customWidth="1"/>
    <col min="15876" max="15876" width="9.28515625" style="1" customWidth="1"/>
    <col min="15877" max="15878" width="8.28515625" style="1" customWidth="1"/>
    <col min="15879" max="16123" width="9.28515625" style="1"/>
    <col min="16124" max="16124" width="11.7109375" style="1" customWidth="1"/>
    <col min="16125" max="16125" width="57.28515625" style="1" customWidth="1"/>
    <col min="16126" max="16126" width="25.28515625" style="1" customWidth="1"/>
    <col min="16127" max="16127" width="13.42578125" style="1" customWidth="1"/>
    <col min="16128" max="16128" width="14.5703125" style="1" customWidth="1"/>
    <col min="16129" max="16130" width="13.42578125" style="1" customWidth="1"/>
    <col min="16131" max="16131" width="8.28515625" style="1" customWidth="1"/>
    <col min="16132" max="16132" width="9.28515625" style="1" customWidth="1"/>
    <col min="16133" max="16134" width="8.28515625" style="1" customWidth="1"/>
    <col min="16135" max="16379" width="9.28515625" style="1"/>
    <col min="16380" max="16384" width="9.28515625" style="1" customWidth="1"/>
  </cols>
  <sheetData>
    <row r="1" spans="1:11" x14ac:dyDescent="0.2">
      <c r="A1" s="11" t="s">
        <v>137</v>
      </c>
      <c r="B1" s="11"/>
      <c r="C1" s="11"/>
      <c r="D1" s="11"/>
      <c r="E1" s="11"/>
      <c r="F1" s="5"/>
    </row>
    <row r="2" spans="1:11" ht="25.5" x14ac:dyDescent="0.2">
      <c r="A2" s="7" t="s">
        <v>139</v>
      </c>
      <c r="B2" s="7" t="s">
        <v>138</v>
      </c>
      <c r="C2" s="28" t="s">
        <v>169</v>
      </c>
      <c r="D2" s="41" t="s">
        <v>221</v>
      </c>
      <c r="E2" s="41" t="s">
        <v>170</v>
      </c>
      <c r="F2" s="28" t="s">
        <v>171</v>
      </c>
      <c r="G2" s="10"/>
      <c r="H2" s="10"/>
      <c r="I2" s="10"/>
      <c r="J2" s="10"/>
      <c r="K2" s="10"/>
    </row>
    <row r="3" spans="1:11" ht="16.5" x14ac:dyDescent="0.3">
      <c r="A3" s="31" t="s">
        <v>298</v>
      </c>
      <c r="B3" s="32"/>
      <c r="C3" s="33">
        <v>16324002</v>
      </c>
      <c r="D3" s="33">
        <v>-1567738</v>
      </c>
      <c r="E3" s="33">
        <v>-9.6</v>
      </c>
      <c r="F3" s="33">
        <v>14756264</v>
      </c>
      <c r="G3" s="10"/>
      <c r="H3" s="10"/>
      <c r="I3" s="10"/>
      <c r="J3" s="10"/>
      <c r="K3" s="10"/>
    </row>
    <row r="4" spans="1:11" ht="13.15" customHeight="1" x14ac:dyDescent="0.2">
      <c r="A4" s="39" t="s">
        <v>238</v>
      </c>
      <c r="B4" s="39"/>
      <c r="C4" s="40">
        <v>1297024</v>
      </c>
      <c r="D4" s="40">
        <v>283157</v>
      </c>
      <c r="E4" s="40">
        <v>21.83</v>
      </c>
      <c r="F4" s="40">
        <v>1580181</v>
      </c>
      <c r="G4" s="10"/>
      <c r="H4" s="10"/>
      <c r="I4" s="10"/>
      <c r="J4" s="10"/>
      <c r="K4" s="10"/>
    </row>
    <row r="5" spans="1:11" s="27" customFormat="1" ht="13.15" customHeight="1" x14ac:dyDescent="0.2">
      <c r="A5" s="48" t="s">
        <v>239</v>
      </c>
      <c r="B5" s="48"/>
      <c r="C5" s="49">
        <v>1235379</v>
      </c>
      <c r="D5" s="49">
        <v>310157</v>
      </c>
      <c r="E5" s="49">
        <v>25.11</v>
      </c>
      <c r="F5" s="49">
        <v>1545536</v>
      </c>
      <c r="G5" s="10"/>
      <c r="H5" s="10"/>
      <c r="I5" s="10"/>
      <c r="J5" s="10"/>
      <c r="K5" s="10"/>
    </row>
    <row r="6" spans="1:11" s="27" customFormat="1" ht="13.15" customHeight="1" x14ac:dyDescent="0.2">
      <c r="A6" s="48" t="s">
        <v>240</v>
      </c>
      <c r="B6" s="48"/>
      <c r="C6" s="49">
        <v>61645</v>
      </c>
      <c r="D6" s="49">
        <v>-27000</v>
      </c>
      <c r="E6" s="49">
        <v>-43.8</v>
      </c>
      <c r="F6" s="49">
        <v>34645</v>
      </c>
      <c r="G6" s="10"/>
      <c r="H6" s="10"/>
      <c r="I6" s="10"/>
      <c r="J6" s="10"/>
      <c r="K6" s="10"/>
    </row>
    <row r="7" spans="1:11" ht="13.15" customHeight="1" x14ac:dyDescent="0.2">
      <c r="A7" s="39" t="s">
        <v>241</v>
      </c>
      <c r="B7" s="39"/>
      <c r="C7" s="40">
        <v>302880</v>
      </c>
      <c r="D7" s="40">
        <v>166680</v>
      </c>
      <c r="E7" s="40">
        <v>55.03</v>
      </c>
      <c r="F7" s="40">
        <v>469560</v>
      </c>
      <c r="G7" s="10"/>
      <c r="H7" s="10"/>
      <c r="I7" s="10"/>
      <c r="J7" s="10"/>
      <c r="K7" s="10"/>
    </row>
    <row r="8" spans="1:11" s="27" customFormat="1" ht="13.15" customHeight="1" x14ac:dyDescent="0.2">
      <c r="A8" s="48" t="s">
        <v>242</v>
      </c>
      <c r="B8" s="48"/>
      <c r="C8" s="49">
        <v>283600</v>
      </c>
      <c r="D8" s="49">
        <v>166680</v>
      </c>
      <c r="E8" s="49">
        <v>58.77</v>
      </c>
      <c r="F8" s="49">
        <v>450280</v>
      </c>
      <c r="G8" s="10"/>
      <c r="H8" s="10"/>
      <c r="I8" s="10"/>
      <c r="J8" s="10"/>
      <c r="K8" s="10"/>
    </row>
    <row r="9" spans="1:11" s="27" customFormat="1" ht="13.15" customHeight="1" x14ac:dyDescent="0.2">
      <c r="A9" s="48" t="s">
        <v>243</v>
      </c>
      <c r="B9" s="48"/>
      <c r="C9" s="49">
        <v>19280</v>
      </c>
      <c r="D9" s="49">
        <v>0</v>
      </c>
      <c r="E9" s="49">
        <v>0</v>
      </c>
      <c r="F9" s="49">
        <v>19280</v>
      </c>
      <c r="G9" s="10"/>
      <c r="H9" s="10"/>
      <c r="I9" s="10"/>
      <c r="J9" s="10"/>
      <c r="K9" s="10"/>
    </row>
    <row r="10" spans="1:11" ht="13.15" customHeight="1" x14ac:dyDescent="0.2">
      <c r="A10" s="39" t="s">
        <v>244</v>
      </c>
      <c r="B10" s="39"/>
      <c r="C10" s="40">
        <v>991337</v>
      </c>
      <c r="D10" s="40">
        <v>-116679</v>
      </c>
      <c r="E10" s="40">
        <v>-11.77</v>
      </c>
      <c r="F10" s="40">
        <v>874658</v>
      </c>
    </row>
    <row r="11" spans="1:11" s="27" customFormat="1" ht="13.15" customHeight="1" x14ac:dyDescent="0.2">
      <c r="A11" s="48" t="s">
        <v>245</v>
      </c>
      <c r="B11" s="48"/>
      <c r="C11" s="49">
        <v>296854</v>
      </c>
      <c r="D11" s="49">
        <v>48346</v>
      </c>
      <c r="E11" s="49">
        <v>16.29</v>
      </c>
      <c r="F11" s="49">
        <v>345200</v>
      </c>
      <c r="G11" s="10"/>
      <c r="H11" s="10"/>
      <c r="I11" s="10"/>
      <c r="J11" s="10"/>
      <c r="K11" s="10"/>
    </row>
    <row r="12" spans="1:11" s="27" customFormat="1" ht="13.15" customHeight="1" x14ac:dyDescent="0.2">
      <c r="A12" s="48" t="s">
        <v>246</v>
      </c>
      <c r="B12" s="48"/>
      <c r="C12" s="49">
        <v>83000</v>
      </c>
      <c r="D12" s="49">
        <v>-50000</v>
      </c>
      <c r="E12" s="49">
        <v>-60.24</v>
      </c>
      <c r="F12" s="49">
        <v>33000</v>
      </c>
      <c r="G12" s="10"/>
      <c r="H12" s="10"/>
      <c r="I12" s="10"/>
      <c r="J12" s="10"/>
      <c r="K12" s="10"/>
    </row>
    <row r="13" spans="1:11" s="27" customFormat="1" ht="13.15" customHeight="1" x14ac:dyDescent="0.2">
      <c r="A13" s="48" t="s">
        <v>247</v>
      </c>
      <c r="B13" s="48"/>
      <c r="C13" s="49">
        <v>385025</v>
      </c>
      <c r="D13" s="49">
        <v>-115025</v>
      </c>
      <c r="E13" s="49">
        <v>-29.87</v>
      </c>
      <c r="F13" s="49">
        <v>270000</v>
      </c>
      <c r="G13" s="10"/>
      <c r="H13" s="10"/>
      <c r="I13" s="10"/>
      <c r="J13" s="10"/>
      <c r="K13" s="10"/>
    </row>
    <row r="14" spans="1:11" s="27" customFormat="1" ht="13.15" customHeight="1" x14ac:dyDescent="0.2">
      <c r="A14" s="48" t="s">
        <v>248</v>
      </c>
      <c r="B14" s="48"/>
      <c r="C14" s="49">
        <v>226458</v>
      </c>
      <c r="D14" s="49">
        <v>0</v>
      </c>
      <c r="E14" s="49">
        <v>0</v>
      </c>
      <c r="F14" s="49">
        <v>226458</v>
      </c>
      <c r="G14" s="10"/>
      <c r="H14" s="10"/>
      <c r="I14" s="10"/>
      <c r="J14" s="10"/>
      <c r="K14" s="10"/>
    </row>
    <row r="15" spans="1:11" ht="13.15" customHeight="1" x14ac:dyDescent="0.2">
      <c r="A15" s="39" t="s">
        <v>249</v>
      </c>
      <c r="B15" s="39"/>
      <c r="C15" s="40">
        <v>2224936</v>
      </c>
      <c r="D15" s="40">
        <v>-1314800</v>
      </c>
      <c r="E15" s="40">
        <v>-59.09</v>
      </c>
      <c r="F15" s="40">
        <v>910136</v>
      </c>
    </row>
    <row r="16" spans="1:11" s="27" customFormat="1" ht="13.15" customHeight="1" x14ac:dyDescent="0.2">
      <c r="A16" s="48" t="s">
        <v>250</v>
      </c>
      <c r="B16" s="48"/>
      <c r="C16" s="49">
        <v>118636</v>
      </c>
      <c r="D16" s="49">
        <v>15500</v>
      </c>
      <c r="E16" s="49">
        <v>13.07</v>
      </c>
      <c r="F16" s="49">
        <v>134136</v>
      </c>
      <c r="G16" s="10"/>
      <c r="H16" s="10"/>
      <c r="I16" s="10"/>
      <c r="J16" s="10"/>
      <c r="K16" s="10"/>
    </row>
    <row r="17" spans="1:11" s="27" customFormat="1" ht="13.15" customHeight="1" x14ac:dyDescent="0.2">
      <c r="A17" s="48" t="s">
        <v>251</v>
      </c>
      <c r="B17" s="48"/>
      <c r="C17" s="49">
        <v>2106300</v>
      </c>
      <c r="D17" s="49">
        <v>-1330300</v>
      </c>
      <c r="E17" s="49">
        <v>-63.16</v>
      </c>
      <c r="F17" s="49">
        <v>776000</v>
      </c>
      <c r="G17" s="10"/>
      <c r="H17" s="10"/>
      <c r="I17" s="10"/>
      <c r="J17" s="10"/>
      <c r="K17" s="10"/>
    </row>
    <row r="18" spans="1:11" ht="13.15" customHeight="1" x14ac:dyDescent="0.2">
      <c r="A18" s="39" t="s">
        <v>252</v>
      </c>
      <c r="B18" s="39"/>
      <c r="C18" s="40">
        <v>6205132</v>
      </c>
      <c r="D18" s="40">
        <v>-1026000</v>
      </c>
      <c r="E18" s="40">
        <v>-16.53</v>
      </c>
      <c r="F18" s="40">
        <v>5179132</v>
      </c>
    </row>
    <row r="19" spans="1:11" s="27" customFormat="1" ht="13.15" customHeight="1" x14ac:dyDescent="0.2">
      <c r="A19" s="48" t="s">
        <v>253</v>
      </c>
      <c r="B19" s="48"/>
      <c r="C19" s="49">
        <v>4319132</v>
      </c>
      <c r="D19" s="49">
        <v>-505500</v>
      </c>
      <c r="E19" s="49">
        <v>-11.7</v>
      </c>
      <c r="F19" s="49">
        <v>3813632</v>
      </c>
      <c r="G19" s="10"/>
      <c r="H19" s="10"/>
      <c r="I19" s="10"/>
      <c r="J19" s="10"/>
      <c r="K19" s="10"/>
    </row>
    <row r="20" spans="1:11" s="27" customFormat="1" ht="13.15" customHeight="1" x14ac:dyDescent="0.2">
      <c r="A20" s="48" t="s">
        <v>254</v>
      </c>
      <c r="B20" s="48"/>
      <c r="C20" s="49">
        <v>499000</v>
      </c>
      <c r="D20" s="49">
        <v>-47000</v>
      </c>
      <c r="E20" s="49">
        <v>-9.42</v>
      </c>
      <c r="F20" s="49">
        <v>452000</v>
      </c>
      <c r="G20" s="10"/>
      <c r="H20" s="10"/>
      <c r="I20" s="10"/>
      <c r="J20" s="10"/>
      <c r="K20" s="10"/>
    </row>
    <row r="21" spans="1:11" s="27" customFormat="1" ht="13.15" customHeight="1" x14ac:dyDescent="0.2">
      <c r="A21" s="48" t="s">
        <v>255</v>
      </c>
      <c r="B21" s="48"/>
      <c r="C21" s="49">
        <v>64000</v>
      </c>
      <c r="D21" s="49">
        <v>14000</v>
      </c>
      <c r="E21" s="49">
        <v>21.88</v>
      </c>
      <c r="F21" s="49">
        <v>78000</v>
      </c>
      <c r="G21" s="10"/>
      <c r="H21" s="10"/>
      <c r="I21" s="10"/>
      <c r="J21" s="10"/>
      <c r="K21" s="10"/>
    </row>
    <row r="22" spans="1:11" s="27" customFormat="1" ht="13.15" customHeight="1" x14ac:dyDescent="0.2">
      <c r="A22" s="48" t="s">
        <v>256</v>
      </c>
      <c r="B22" s="48"/>
      <c r="C22" s="49">
        <v>340000</v>
      </c>
      <c r="D22" s="49">
        <v>82500</v>
      </c>
      <c r="E22" s="49">
        <v>24.26</v>
      </c>
      <c r="F22" s="49">
        <v>422500</v>
      </c>
      <c r="G22" s="10"/>
      <c r="H22" s="10"/>
      <c r="I22" s="10"/>
      <c r="J22" s="10"/>
      <c r="K22" s="10"/>
    </row>
    <row r="23" spans="1:11" s="27" customFormat="1" ht="13.15" customHeight="1" x14ac:dyDescent="0.2">
      <c r="A23" s="48" t="s">
        <v>257</v>
      </c>
      <c r="B23" s="48"/>
      <c r="C23" s="49">
        <v>983000</v>
      </c>
      <c r="D23" s="49">
        <v>-570000</v>
      </c>
      <c r="E23" s="49">
        <v>-57.99</v>
      </c>
      <c r="F23" s="49">
        <v>413000</v>
      </c>
      <c r="G23" s="10"/>
      <c r="H23" s="10"/>
      <c r="I23" s="10"/>
      <c r="J23" s="10"/>
      <c r="K23" s="10"/>
    </row>
    <row r="24" spans="1:11" ht="13.15" customHeight="1" x14ac:dyDescent="0.2">
      <c r="A24" s="39" t="s">
        <v>258</v>
      </c>
      <c r="B24" s="39"/>
      <c r="C24" s="40">
        <v>10650</v>
      </c>
      <c r="D24" s="40">
        <v>0</v>
      </c>
      <c r="E24" s="40">
        <v>0</v>
      </c>
      <c r="F24" s="40">
        <v>10650</v>
      </c>
    </row>
    <row r="25" spans="1:11" s="27" customFormat="1" ht="13.15" customHeight="1" x14ac:dyDescent="0.2">
      <c r="A25" s="48" t="s">
        <v>259</v>
      </c>
      <c r="B25" s="48"/>
      <c r="C25" s="49">
        <v>10650</v>
      </c>
      <c r="D25" s="49">
        <v>0</v>
      </c>
      <c r="E25" s="49">
        <v>0</v>
      </c>
      <c r="F25" s="49">
        <v>10650</v>
      </c>
      <c r="G25" s="10"/>
      <c r="H25" s="10"/>
      <c r="I25" s="10"/>
      <c r="J25" s="10"/>
      <c r="K25" s="10"/>
    </row>
    <row r="26" spans="1:11" ht="13.15" customHeight="1" x14ac:dyDescent="0.2">
      <c r="A26" s="39" t="s">
        <v>260</v>
      </c>
      <c r="B26" s="39"/>
      <c r="C26" s="40">
        <v>1173349</v>
      </c>
      <c r="D26" s="40">
        <v>-141164</v>
      </c>
      <c r="E26" s="40">
        <v>-12.03</v>
      </c>
      <c r="F26" s="40">
        <v>1032185</v>
      </c>
    </row>
    <row r="27" spans="1:11" s="27" customFormat="1" ht="13.15" customHeight="1" x14ac:dyDescent="0.2">
      <c r="A27" s="48" t="s">
        <v>261</v>
      </c>
      <c r="B27" s="48"/>
      <c r="C27" s="49">
        <v>590084</v>
      </c>
      <c r="D27" s="49">
        <v>-102764</v>
      </c>
      <c r="E27" s="49">
        <v>-17.420000000000002</v>
      </c>
      <c r="F27" s="49">
        <v>487320</v>
      </c>
      <c r="G27" s="10"/>
      <c r="H27" s="10"/>
      <c r="I27" s="10"/>
      <c r="J27" s="10"/>
      <c r="K27" s="10"/>
    </row>
    <row r="28" spans="1:11" s="27" customFormat="1" ht="13.15" customHeight="1" x14ac:dyDescent="0.2">
      <c r="A28" s="48" t="s">
        <v>262</v>
      </c>
      <c r="B28" s="48"/>
      <c r="C28" s="49">
        <v>358265</v>
      </c>
      <c r="D28" s="49">
        <v>13600</v>
      </c>
      <c r="E28" s="49">
        <v>3.8</v>
      </c>
      <c r="F28" s="49">
        <v>371865</v>
      </c>
      <c r="G28" s="10"/>
      <c r="H28" s="10"/>
      <c r="I28" s="10"/>
      <c r="J28" s="10"/>
      <c r="K28" s="10"/>
    </row>
    <row r="29" spans="1:11" s="27" customFormat="1" ht="13.15" customHeight="1" x14ac:dyDescent="0.2">
      <c r="A29" s="48" t="s">
        <v>263</v>
      </c>
      <c r="B29" s="48"/>
      <c r="C29" s="49">
        <v>85000</v>
      </c>
      <c r="D29" s="49">
        <v>1000</v>
      </c>
      <c r="E29" s="49">
        <v>1.18</v>
      </c>
      <c r="F29" s="49">
        <v>86000</v>
      </c>
      <c r="G29" s="10"/>
      <c r="H29" s="10"/>
      <c r="I29" s="10"/>
      <c r="J29" s="10"/>
      <c r="K29" s="10"/>
    </row>
    <row r="30" spans="1:11" s="27" customFormat="1" ht="13.15" customHeight="1" x14ac:dyDescent="0.2">
      <c r="A30" s="48" t="s">
        <v>264</v>
      </c>
      <c r="B30" s="48"/>
      <c r="C30" s="49">
        <v>140000</v>
      </c>
      <c r="D30" s="49">
        <v>-53000</v>
      </c>
      <c r="E30" s="49">
        <v>-37.86</v>
      </c>
      <c r="F30" s="49">
        <v>87000</v>
      </c>
      <c r="G30" s="10"/>
      <c r="H30" s="10"/>
      <c r="I30" s="10"/>
      <c r="J30" s="10"/>
      <c r="K30" s="10"/>
    </row>
    <row r="31" spans="1:11" s="27" customFormat="1" ht="13.15" customHeight="1" x14ac:dyDescent="0.2">
      <c r="A31" s="39" t="s">
        <v>265</v>
      </c>
      <c r="B31" s="39"/>
      <c r="C31" s="40">
        <v>2671900</v>
      </c>
      <c r="D31" s="40">
        <v>478900</v>
      </c>
      <c r="E31" s="40">
        <v>17.920000000000002</v>
      </c>
      <c r="F31" s="40">
        <v>3150800</v>
      </c>
      <c r="G31" s="10"/>
      <c r="H31" s="10"/>
      <c r="I31" s="10"/>
      <c r="J31" s="10"/>
      <c r="K31" s="10"/>
    </row>
    <row r="32" spans="1:11" s="27" customFormat="1" ht="13.15" customHeight="1" x14ac:dyDescent="0.2">
      <c r="A32" s="48" t="s">
        <v>266</v>
      </c>
      <c r="B32" s="48"/>
      <c r="C32" s="49">
        <v>2605500</v>
      </c>
      <c r="D32" s="49">
        <v>494300</v>
      </c>
      <c r="E32" s="49">
        <v>18.97</v>
      </c>
      <c r="F32" s="49">
        <v>3099800</v>
      </c>
      <c r="G32" s="10"/>
      <c r="H32" s="10"/>
      <c r="I32" s="10"/>
      <c r="J32" s="10"/>
      <c r="K32" s="10"/>
    </row>
    <row r="33" spans="1:11" s="27" customFormat="1" ht="13.15" customHeight="1" x14ac:dyDescent="0.2">
      <c r="A33" s="48" t="s">
        <v>267</v>
      </c>
      <c r="B33" s="48"/>
      <c r="C33" s="49">
        <v>66400</v>
      </c>
      <c r="D33" s="49">
        <v>-15400</v>
      </c>
      <c r="E33" s="49">
        <v>-23.19</v>
      </c>
      <c r="F33" s="49">
        <v>51000</v>
      </c>
      <c r="G33" s="10"/>
      <c r="H33" s="10"/>
      <c r="I33" s="10"/>
      <c r="J33" s="10"/>
      <c r="K33" s="10"/>
    </row>
    <row r="34" spans="1:11" s="27" customFormat="1" ht="13.15" customHeight="1" x14ac:dyDescent="0.2">
      <c r="A34" s="39" t="s">
        <v>268</v>
      </c>
      <c r="B34" s="39"/>
      <c r="C34" s="40">
        <v>1446794</v>
      </c>
      <c r="D34" s="40">
        <v>102168</v>
      </c>
      <c r="E34" s="40">
        <v>7.06</v>
      </c>
      <c r="F34" s="40">
        <v>1548962</v>
      </c>
      <c r="G34" s="10"/>
      <c r="H34" s="10"/>
      <c r="I34" s="10"/>
      <c r="J34" s="10"/>
      <c r="K34" s="10"/>
    </row>
    <row r="35" spans="1:11" s="27" customFormat="1" ht="13.15" customHeight="1" x14ac:dyDescent="0.2">
      <c r="A35" s="48" t="s">
        <v>269</v>
      </c>
      <c r="B35" s="48"/>
      <c r="C35" s="49">
        <v>115000</v>
      </c>
      <c r="D35" s="49">
        <v>7000</v>
      </c>
      <c r="E35" s="49">
        <v>6.09</v>
      </c>
      <c r="F35" s="49">
        <v>122000</v>
      </c>
      <c r="G35" s="10"/>
      <c r="H35" s="10"/>
      <c r="I35" s="10"/>
      <c r="J35" s="10"/>
      <c r="K35" s="10"/>
    </row>
    <row r="36" spans="1:11" s="27" customFormat="1" ht="13.15" customHeight="1" x14ac:dyDescent="0.2">
      <c r="A36" s="48" t="s">
        <v>270</v>
      </c>
      <c r="B36" s="48"/>
      <c r="C36" s="49">
        <v>1331794</v>
      </c>
      <c r="D36" s="49">
        <v>95168</v>
      </c>
      <c r="E36" s="49">
        <v>7.15</v>
      </c>
      <c r="F36" s="49">
        <v>1426962</v>
      </c>
      <c r="G36" s="10"/>
      <c r="H36" s="10"/>
      <c r="I36" s="10"/>
      <c r="J36" s="10"/>
      <c r="K36" s="10"/>
    </row>
  </sheetData>
  <printOptions horizontalCentered="1"/>
  <pageMargins left="0.31496062992125984" right="0.31496062992125984" top="0.59055118110236227" bottom="0.59055118110236227" header="0" footer="0.31496062992125984"/>
  <pageSetup orientation="landscape" verticalDpi="300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C83A6-F840-4E02-93FE-B4EC46FCA4CC}">
  <dimension ref="A1:F9"/>
  <sheetViews>
    <sheetView workbookViewId="0">
      <selection activeCell="D6" sqref="D6"/>
    </sheetView>
  </sheetViews>
  <sheetFormatPr defaultRowHeight="12.75" x14ac:dyDescent="0.2"/>
  <cols>
    <col min="1" max="1" width="11.7109375" style="1" customWidth="1"/>
    <col min="2" max="2" width="42.42578125" style="1" customWidth="1"/>
    <col min="3" max="6" width="13.28515625" style="1" customWidth="1"/>
    <col min="7" max="251" width="9.28515625" style="1"/>
    <col min="252" max="252" width="11.7109375" style="1" customWidth="1"/>
    <col min="253" max="253" width="57.28515625" style="1" customWidth="1"/>
    <col min="254" max="254" width="25.28515625" style="1" customWidth="1"/>
    <col min="255" max="255" width="11.5703125" style="1" customWidth="1"/>
    <col min="256" max="256" width="10.42578125" style="1" customWidth="1"/>
    <col min="257" max="258" width="11.7109375" style="1" customWidth="1"/>
    <col min="259" max="259" width="10.42578125" style="1" customWidth="1"/>
    <col min="260" max="262" width="8.28515625" style="1" customWidth="1"/>
    <col min="263" max="507" width="9.28515625" style="1"/>
    <col min="508" max="508" width="11.7109375" style="1" customWidth="1"/>
    <col min="509" max="509" width="57.28515625" style="1" customWidth="1"/>
    <col min="510" max="510" width="25.28515625" style="1" customWidth="1"/>
    <col min="511" max="511" width="11.5703125" style="1" customWidth="1"/>
    <col min="512" max="512" width="10.42578125" style="1" customWidth="1"/>
    <col min="513" max="514" width="11.7109375" style="1" customWidth="1"/>
    <col min="515" max="515" width="10.42578125" style="1" customWidth="1"/>
    <col min="516" max="518" width="8.28515625" style="1" customWidth="1"/>
    <col min="519" max="763" width="9.28515625" style="1"/>
    <col min="764" max="764" width="11.7109375" style="1" customWidth="1"/>
    <col min="765" max="765" width="57.28515625" style="1" customWidth="1"/>
    <col min="766" max="766" width="25.28515625" style="1" customWidth="1"/>
    <col min="767" max="767" width="11.5703125" style="1" customWidth="1"/>
    <col min="768" max="768" width="10.42578125" style="1" customWidth="1"/>
    <col min="769" max="770" width="11.7109375" style="1" customWidth="1"/>
    <col min="771" max="771" width="10.42578125" style="1" customWidth="1"/>
    <col min="772" max="774" width="8.28515625" style="1" customWidth="1"/>
    <col min="775" max="1019" width="9.28515625" style="1"/>
    <col min="1020" max="1020" width="11.7109375" style="1" customWidth="1"/>
    <col min="1021" max="1021" width="57.28515625" style="1" customWidth="1"/>
    <col min="1022" max="1022" width="25.28515625" style="1" customWidth="1"/>
    <col min="1023" max="1023" width="11.5703125" style="1" customWidth="1"/>
    <col min="1024" max="1024" width="10.42578125" style="1" customWidth="1"/>
    <col min="1025" max="1026" width="11.7109375" style="1" customWidth="1"/>
    <col min="1027" max="1027" width="10.42578125" style="1" customWidth="1"/>
    <col min="1028" max="1030" width="8.28515625" style="1" customWidth="1"/>
    <col min="1031" max="1275" width="9.28515625" style="1"/>
    <col min="1276" max="1276" width="11.7109375" style="1" customWidth="1"/>
    <col min="1277" max="1277" width="57.28515625" style="1" customWidth="1"/>
    <col min="1278" max="1278" width="25.28515625" style="1" customWidth="1"/>
    <col min="1279" max="1279" width="11.5703125" style="1" customWidth="1"/>
    <col min="1280" max="1280" width="10.42578125" style="1" customWidth="1"/>
    <col min="1281" max="1282" width="11.7109375" style="1" customWidth="1"/>
    <col min="1283" max="1283" width="10.42578125" style="1" customWidth="1"/>
    <col min="1284" max="1286" width="8.28515625" style="1" customWidth="1"/>
    <col min="1287" max="1531" width="9.28515625" style="1"/>
    <col min="1532" max="1532" width="11.7109375" style="1" customWidth="1"/>
    <col min="1533" max="1533" width="57.28515625" style="1" customWidth="1"/>
    <col min="1534" max="1534" width="25.28515625" style="1" customWidth="1"/>
    <col min="1535" max="1535" width="11.5703125" style="1" customWidth="1"/>
    <col min="1536" max="1536" width="10.42578125" style="1" customWidth="1"/>
    <col min="1537" max="1538" width="11.7109375" style="1" customWidth="1"/>
    <col min="1539" max="1539" width="10.42578125" style="1" customWidth="1"/>
    <col min="1540" max="1542" width="8.28515625" style="1" customWidth="1"/>
    <col min="1543" max="1787" width="9.28515625" style="1"/>
    <col min="1788" max="1788" width="11.7109375" style="1" customWidth="1"/>
    <col min="1789" max="1789" width="57.28515625" style="1" customWidth="1"/>
    <col min="1790" max="1790" width="25.28515625" style="1" customWidth="1"/>
    <col min="1791" max="1791" width="11.5703125" style="1" customWidth="1"/>
    <col min="1792" max="1792" width="10.42578125" style="1" customWidth="1"/>
    <col min="1793" max="1794" width="11.7109375" style="1" customWidth="1"/>
    <col min="1795" max="1795" width="10.42578125" style="1" customWidth="1"/>
    <col min="1796" max="1798" width="8.28515625" style="1" customWidth="1"/>
    <col min="1799" max="2043" width="9.28515625" style="1"/>
    <col min="2044" max="2044" width="11.7109375" style="1" customWidth="1"/>
    <col min="2045" max="2045" width="57.28515625" style="1" customWidth="1"/>
    <col min="2046" max="2046" width="25.28515625" style="1" customWidth="1"/>
    <col min="2047" max="2047" width="11.5703125" style="1" customWidth="1"/>
    <col min="2048" max="2048" width="10.42578125" style="1" customWidth="1"/>
    <col min="2049" max="2050" width="11.7109375" style="1" customWidth="1"/>
    <col min="2051" max="2051" width="10.42578125" style="1" customWidth="1"/>
    <col min="2052" max="2054" width="8.28515625" style="1" customWidth="1"/>
    <col min="2055" max="2299" width="9.28515625" style="1"/>
    <col min="2300" max="2300" width="11.7109375" style="1" customWidth="1"/>
    <col min="2301" max="2301" width="57.28515625" style="1" customWidth="1"/>
    <col min="2302" max="2302" width="25.28515625" style="1" customWidth="1"/>
    <col min="2303" max="2303" width="11.5703125" style="1" customWidth="1"/>
    <col min="2304" max="2304" width="10.42578125" style="1" customWidth="1"/>
    <col min="2305" max="2306" width="11.7109375" style="1" customWidth="1"/>
    <col min="2307" max="2307" width="10.42578125" style="1" customWidth="1"/>
    <col min="2308" max="2310" width="8.28515625" style="1" customWidth="1"/>
    <col min="2311" max="2555" width="9.28515625" style="1"/>
    <col min="2556" max="2556" width="11.7109375" style="1" customWidth="1"/>
    <col min="2557" max="2557" width="57.28515625" style="1" customWidth="1"/>
    <col min="2558" max="2558" width="25.28515625" style="1" customWidth="1"/>
    <col min="2559" max="2559" width="11.5703125" style="1" customWidth="1"/>
    <col min="2560" max="2560" width="10.42578125" style="1" customWidth="1"/>
    <col min="2561" max="2562" width="11.7109375" style="1" customWidth="1"/>
    <col min="2563" max="2563" width="10.42578125" style="1" customWidth="1"/>
    <col min="2564" max="2566" width="8.28515625" style="1" customWidth="1"/>
    <col min="2567" max="2811" width="9.28515625" style="1"/>
    <col min="2812" max="2812" width="11.7109375" style="1" customWidth="1"/>
    <col min="2813" max="2813" width="57.28515625" style="1" customWidth="1"/>
    <col min="2814" max="2814" width="25.28515625" style="1" customWidth="1"/>
    <col min="2815" max="2815" width="11.5703125" style="1" customWidth="1"/>
    <col min="2816" max="2816" width="10.42578125" style="1" customWidth="1"/>
    <col min="2817" max="2818" width="11.7109375" style="1" customWidth="1"/>
    <col min="2819" max="2819" width="10.42578125" style="1" customWidth="1"/>
    <col min="2820" max="2822" width="8.28515625" style="1" customWidth="1"/>
    <col min="2823" max="3067" width="9.28515625" style="1"/>
    <col min="3068" max="3068" width="11.7109375" style="1" customWidth="1"/>
    <col min="3069" max="3069" width="57.28515625" style="1" customWidth="1"/>
    <col min="3070" max="3070" width="25.28515625" style="1" customWidth="1"/>
    <col min="3071" max="3071" width="11.5703125" style="1" customWidth="1"/>
    <col min="3072" max="3072" width="10.42578125" style="1" customWidth="1"/>
    <col min="3073" max="3074" width="11.7109375" style="1" customWidth="1"/>
    <col min="3075" max="3075" width="10.42578125" style="1" customWidth="1"/>
    <col min="3076" max="3078" width="8.28515625" style="1" customWidth="1"/>
    <col min="3079" max="3323" width="9.28515625" style="1"/>
    <col min="3324" max="3324" width="11.7109375" style="1" customWidth="1"/>
    <col min="3325" max="3325" width="57.28515625" style="1" customWidth="1"/>
    <col min="3326" max="3326" width="25.28515625" style="1" customWidth="1"/>
    <col min="3327" max="3327" width="11.5703125" style="1" customWidth="1"/>
    <col min="3328" max="3328" width="10.42578125" style="1" customWidth="1"/>
    <col min="3329" max="3330" width="11.7109375" style="1" customWidth="1"/>
    <col min="3331" max="3331" width="10.42578125" style="1" customWidth="1"/>
    <col min="3332" max="3334" width="8.28515625" style="1" customWidth="1"/>
    <col min="3335" max="3579" width="9.28515625" style="1"/>
    <col min="3580" max="3580" width="11.7109375" style="1" customWidth="1"/>
    <col min="3581" max="3581" width="57.28515625" style="1" customWidth="1"/>
    <col min="3582" max="3582" width="25.28515625" style="1" customWidth="1"/>
    <col min="3583" max="3583" width="11.5703125" style="1" customWidth="1"/>
    <col min="3584" max="3584" width="10.42578125" style="1" customWidth="1"/>
    <col min="3585" max="3586" width="11.7109375" style="1" customWidth="1"/>
    <col min="3587" max="3587" width="10.42578125" style="1" customWidth="1"/>
    <col min="3588" max="3590" width="8.28515625" style="1" customWidth="1"/>
    <col min="3591" max="3835" width="9.28515625" style="1"/>
    <col min="3836" max="3836" width="11.7109375" style="1" customWidth="1"/>
    <col min="3837" max="3837" width="57.28515625" style="1" customWidth="1"/>
    <col min="3838" max="3838" width="25.28515625" style="1" customWidth="1"/>
    <col min="3839" max="3839" width="11.5703125" style="1" customWidth="1"/>
    <col min="3840" max="3840" width="10.42578125" style="1" customWidth="1"/>
    <col min="3841" max="3842" width="11.7109375" style="1" customWidth="1"/>
    <col min="3843" max="3843" width="10.42578125" style="1" customWidth="1"/>
    <col min="3844" max="3846" width="8.28515625" style="1" customWidth="1"/>
    <col min="3847" max="4091" width="9.28515625" style="1"/>
    <col min="4092" max="4092" width="11.7109375" style="1" customWidth="1"/>
    <col min="4093" max="4093" width="57.28515625" style="1" customWidth="1"/>
    <col min="4094" max="4094" width="25.28515625" style="1" customWidth="1"/>
    <col min="4095" max="4095" width="11.5703125" style="1" customWidth="1"/>
    <col min="4096" max="4096" width="10.42578125" style="1" customWidth="1"/>
    <col min="4097" max="4098" width="11.7109375" style="1" customWidth="1"/>
    <col min="4099" max="4099" width="10.42578125" style="1" customWidth="1"/>
    <col min="4100" max="4102" width="8.28515625" style="1" customWidth="1"/>
    <col min="4103" max="4347" width="9.28515625" style="1"/>
    <col min="4348" max="4348" width="11.7109375" style="1" customWidth="1"/>
    <col min="4349" max="4349" width="57.28515625" style="1" customWidth="1"/>
    <col min="4350" max="4350" width="25.28515625" style="1" customWidth="1"/>
    <col min="4351" max="4351" width="11.5703125" style="1" customWidth="1"/>
    <col min="4352" max="4352" width="10.42578125" style="1" customWidth="1"/>
    <col min="4353" max="4354" width="11.7109375" style="1" customWidth="1"/>
    <col min="4355" max="4355" width="10.42578125" style="1" customWidth="1"/>
    <col min="4356" max="4358" width="8.28515625" style="1" customWidth="1"/>
    <col min="4359" max="4603" width="9.28515625" style="1"/>
    <col min="4604" max="4604" width="11.7109375" style="1" customWidth="1"/>
    <col min="4605" max="4605" width="57.28515625" style="1" customWidth="1"/>
    <col min="4606" max="4606" width="25.28515625" style="1" customWidth="1"/>
    <col min="4607" max="4607" width="11.5703125" style="1" customWidth="1"/>
    <col min="4608" max="4608" width="10.42578125" style="1" customWidth="1"/>
    <col min="4609" max="4610" width="11.7109375" style="1" customWidth="1"/>
    <col min="4611" max="4611" width="10.42578125" style="1" customWidth="1"/>
    <col min="4612" max="4614" width="8.28515625" style="1" customWidth="1"/>
    <col min="4615" max="4859" width="9.28515625" style="1"/>
    <col min="4860" max="4860" width="11.7109375" style="1" customWidth="1"/>
    <col min="4861" max="4861" width="57.28515625" style="1" customWidth="1"/>
    <col min="4862" max="4862" width="25.28515625" style="1" customWidth="1"/>
    <col min="4863" max="4863" width="11.5703125" style="1" customWidth="1"/>
    <col min="4864" max="4864" width="10.42578125" style="1" customWidth="1"/>
    <col min="4865" max="4866" width="11.7109375" style="1" customWidth="1"/>
    <col min="4867" max="4867" width="10.42578125" style="1" customWidth="1"/>
    <col min="4868" max="4870" width="8.28515625" style="1" customWidth="1"/>
    <col min="4871" max="5115" width="9.28515625" style="1"/>
    <col min="5116" max="5116" width="11.7109375" style="1" customWidth="1"/>
    <col min="5117" max="5117" width="57.28515625" style="1" customWidth="1"/>
    <col min="5118" max="5118" width="25.28515625" style="1" customWidth="1"/>
    <col min="5119" max="5119" width="11.5703125" style="1" customWidth="1"/>
    <col min="5120" max="5120" width="10.42578125" style="1" customWidth="1"/>
    <col min="5121" max="5122" width="11.7109375" style="1" customWidth="1"/>
    <col min="5123" max="5123" width="10.42578125" style="1" customWidth="1"/>
    <col min="5124" max="5126" width="8.28515625" style="1" customWidth="1"/>
    <col min="5127" max="5371" width="9.28515625" style="1"/>
    <col min="5372" max="5372" width="11.7109375" style="1" customWidth="1"/>
    <col min="5373" max="5373" width="57.28515625" style="1" customWidth="1"/>
    <col min="5374" max="5374" width="25.28515625" style="1" customWidth="1"/>
    <col min="5375" max="5375" width="11.5703125" style="1" customWidth="1"/>
    <col min="5376" max="5376" width="10.42578125" style="1" customWidth="1"/>
    <col min="5377" max="5378" width="11.7109375" style="1" customWidth="1"/>
    <col min="5379" max="5379" width="10.42578125" style="1" customWidth="1"/>
    <col min="5380" max="5382" width="8.28515625" style="1" customWidth="1"/>
    <col min="5383" max="5627" width="9.28515625" style="1"/>
    <col min="5628" max="5628" width="11.7109375" style="1" customWidth="1"/>
    <col min="5629" max="5629" width="57.28515625" style="1" customWidth="1"/>
    <col min="5630" max="5630" width="25.28515625" style="1" customWidth="1"/>
    <col min="5631" max="5631" width="11.5703125" style="1" customWidth="1"/>
    <col min="5632" max="5632" width="10.42578125" style="1" customWidth="1"/>
    <col min="5633" max="5634" width="11.7109375" style="1" customWidth="1"/>
    <col min="5635" max="5635" width="10.42578125" style="1" customWidth="1"/>
    <col min="5636" max="5638" width="8.28515625" style="1" customWidth="1"/>
    <col min="5639" max="5883" width="9.28515625" style="1"/>
    <col min="5884" max="5884" width="11.7109375" style="1" customWidth="1"/>
    <col min="5885" max="5885" width="57.28515625" style="1" customWidth="1"/>
    <col min="5886" max="5886" width="25.28515625" style="1" customWidth="1"/>
    <col min="5887" max="5887" width="11.5703125" style="1" customWidth="1"/>
    <col min="5888" max="5888" width="10.42578125" style="1" customWidth="1"/>
    <col min="5889" max="5890" width="11.7109375" style="1" customWidth="1"/>
    <col min="5891" max="5891" width="10.42578125" style="1" customWidth="1"/>
    <col min="5892" max="5894" width="8.28515625" style="1" customWidth="1"/>
    <col min="5895" max="6139" width="9.28515625" style="1"/>
    <col min="6140" max="6140" width="11.7109375" style="1" customWidth="1"/>
    <col min="6141" max="6141" width="57.28515625" style="1" customWidth="1"/>
    <col min="6142" max="6142" width="25.28515625" style="1" customWidth="1"/>
    <col min="6143" max="6143" width="11.5703125" style="1" customWidth="1"/>
    <col min="6144" max="6144" width="10.42578125" style="1" customWidth="1"/>
    <col min="6145" max="6146" width="11.7109375" style="1" customWidth="1"/>
    <col min="6147" max="6147" width="10.42578125" style="1" customWidth="1"/>
    <col min="6148" max="6150" width="8.28515625" style="1" customWidth="1"/>
    <col min="6151" max="6395" width="9.28515625" style="1"/>
    <col min="6396" max="6396" width="11.7109375" style="1" customWidth="1"/>
    <col min="6397" max="6397" width="57.28515625" style="1" customWidth="1"/>
    <col min="6398" max="6398" width="25.28515625" style="1" customWidth="1"/>
    <col min="6399" max="6399" width="11.5703125" style="1" customWidth="1"/>
    <col min="6400" max="6400" width="10.42578125" style="1" customWidth="1"/>
    <col min="6401" max="6402" width="11.7109375" style="1" customWidth="1"/>
    <col min="6403" max="6403" width="10.42578125" style="1" customWidth="1"/>
    <col min="6404" max="6406" width="8.28515625" style="1" customWidth="1"/>
    <col min="6407" max="6651" width="9.28515625" style="1"/>
    <col min="6652" max="6652" width="11.7109375" style="1" customWidth="1"/>
    <col min="6653" max="6653" width="57.28515625" style="1" customWidth="1"/>
    <col min="6654" max="6654" width="25.28515625" style="1" customWidth="1"/>
    <col min="6655" max="6655" width="11.5703125" style="1" customWidth="1"/>
    <col min="6656" max="6656" width="10.42578125" style="1" customWidth="1"/>
    <col min="6657" max="6658" width="11.7109375" style="1" customWidth="1"/>
    <col min="6659" max="6659" width="10.42578125" style="1" customWidth="1"/>
    <col min="6660" max="6662" width="8.28515625" style="1" customWidth="1"/>
    <col min="6663" max="6907" width="9.28515625" style="1"/>
    <col min="6908" max="6908" width="11.7109375" style="1" customWidth="1"/>
    <col min="6909" max="6909" width="57.28515625" style="1" customWidth="1"/>
    <col min="6910" max="6910" width="25.28515625" style="1" customWidth="1"/>
    <col min="6911" max="6911" width="11.5703125" style="1" customWidth="1"/>
    <col min="6912" max="6912" width="10.42578125" style="1" customWidth="1"/>
    <col min="6913" max="6914" width="11.7109375" style="1" customWidth="1"/>
    <col min="6915" max="6915" width="10.42578125" style="1" customWidth="1"/>
    <col min="6916" max="6918" width="8.28515625" style="1" customWidth="1"/>
    <col min="6919" max="7163" width="9.28515625" style="1"/>
    <col min="7164" max="7164" width="11.7109375" style="1" customWidth="1"/>
    <col min="7165" max="7165" width="57.28515625" style="1" customWidth="1"/>
    <col min="7166" max="7166" width="25.28515625" style="1" customWidth="1"/>
    <col min="7167" max="7167" width="11.5703125" style="1" customWidth="1"/>
    <col min="7168" max="7168" width="10.42578125" style="1" customWidth="1"/>
    <col min="7169" max="7170" width="11.7109375" style="1" customWidth="1"/>
    <col min="7171" max="7171" width="10.42578125" style="1" customWidth="1"/>
    <col min="7172" max="7174" width="8.28515625" style="1" customWidth="1"/>
    <col min="7175" max="7419" width="9.28515625" style="1"/>
    <col min="7420" max="7420" width="11.7109375" style="1" customWidth="1"/>
    <col min="7421" max="7421" width="57.28515625" style="1" customWidth="1"/>
    <col min="7422" max="7422" width="25.28515625" style="1" customWidth="1"/>
    <col min="7423" max="7423" width="11.5703125" style="1" customWidth="1"/>
    <col min="7424" max="7424" width="10.42578125" style="1" customWidth="1"/>
    <col min="7425" max="7426" width="11.7109375" style="1" customWidth="1"/>
    <col min="7427" max="7427" width="10.42578125" style="1" customWidth="1"/>
    <col min="7428" max="7430" width="8.28515625" style="1" customWidth="1"/>
    <col min="7431" max="7675" width="9.28515625" style="1"/>
    <col min="7676" max="7676" width="11.7109375" style="1" customWidth="1"/>
    <col min="7677" max="7677" width="57.28515625" style="1" customWidth="1"/>
    <col min="7678" max="7678" width="25.28515625" style="1" customWidth="1"/>
    <col min="7679" max="7679" width="11.5703125" style="1" customWidth="1"/>
    <col min="7680" max="7680" width="10.42578125" style="1" customWidth="1"/>
    <col min="7681" max="7682" width="11.7109375" style="1" customWidth="1"/>
    <col min="7683" max="7683" width="10.42578125" style="1" customWidth="1"/>
    <col min="7684" max="7686" width="8.28515625" style="1" customWidth="1"/>
    <col min="7687" max="7931" width="9.28515625" style="1"/>
    <col min="7932" max="7932" width="11.7109375" style="1" customWidth="1"/>
    <col min="7933" max="7933" width="57.28515625" style="1" customWidth="1"/>
    <col min="7934" max="7934" width="25.28515625" style="1" customWidth="1"/>
    <col min="7935" max="7935" width="11.5703125" style="1" customWidth="1"/>
    <col min="7936" max="7936" width="10.42578125" style="1" customWidth="1"/>
    <col min="7937" max="7938" width="11.7109375" style="1" customWidth="1"/>
    <col min="7939" max="7939" width="10.42578125" style="1" customWidth="1"/>
    <col min="7940" max="7942" width="8.28515625" style="1" customWidth="1"/>
    <col min="7943" max="8187" width="9.28515625" style="1"/>
    <col min="8188" max="8188" width="11.7109375" style="1" customWidth="1"/>
    <col min="8189" max="8189" width="57.28515625" style="1" customWidth="1"/>
    <col min="8190" max="8190" width="25.28515625" style="1" customWidth="1"/>
    <col min="8191" max="8191" width="11.5703125" style="1" customWidth="1"/>
    <col min="8192" max="8192" width="10.42578125" style="1" customWidth="1"/>
    <col min="8193" max="8194" width="11.7109375" style="1" customWidth="1"/>
    <col min="8195" max="8195" width="10.42578125" style="1" customWidth="1"/>
    <col min="8196" max="8198" width="8.28515625" style="1" customWidth="1"/>
    <col min="8199" max="8443" width="9.28515625" style="1"/>
    <col min="8444" max="8444" width="11.7109375" style="1" customWidth="1"/>
    <col min="8445" max="8445" width="57.28515625" style="1" customWidth="1"/>
    <col min="8446" max="8446" width="25.28515625" style="1" customWidth="1"/>
    <col min="8447" max="8447" width="11.5703125" style="1" customWidth="1"/>
    <col min="8448" max="8448" width="10.42578125" style="1" customWidth="1"/>
    <col min="8449" max="8450" width="11.7109375" style="1" customWidth="1"/>
    <col min="8451" max="8451" width="10.42578125" style="1" customWidth="1"/>
    <col min="8452" max="8454" width="8.28515625" style="1" customWidth="1"/>
    <col min="8455" max="8699" width="9.28515625" style="1"/>
    <col min="8700" max="8700" width="11.7109375" style="1" customWidth="1"/>
    <col min="8701" max="8701" width="57.28515625" style="1" customWidth="1"/>
    <col min="8702" max="8702" width="25.28515625" style="1" customWidth="1"/>
    <col min="8703" max="8703" width="11.5703125" style="1" customWidth="1"/>
    <col min="8704" max="8704" width="10.42578125" style="1" customWidth="1"/>
    <col min="8705" max="8706" width="11.7109375" style="1" customWidth="1"/>
    <col min="8707" max="8707" width="10.42578125" style="1" customWidth="1"/>
    <col min="8708" max="8710" width="8.28515625" style="1" customWidth="1"/>
    <col min="8711" max="8955" width="9.28515625" style="1"/>
    <col min="8956" max="8956" width="11.7109375" style="1" customWidth="1"/>
    <col min="8957" max="8957" width="57.28515625" style="1" customWidth="1"/>
    <col min="8958" max="8958" width="25.28515625" style="1" customWidth="1"/>
    <col min="8959" max="8959" width="11.5703125" style="1" customWidth="1"/>
    <col min="8960" max="8960" width="10.42578125" style="1" customWidth="1"/>
    <col min="8961" max="8962" width="11.7109375" style="1" customWidth="1"/>
    <col min="8963" max="8963" width="10.42578125" style="1" customWidth="1"/>
    <col min="8964" max="8966" width="8.28515625" style="1" customWidth="1"/>
    <col min="8967" max="9211" width="9.28515625" style="1"/>
    <col min="9212" max="9212" width="11.7109375" style="1" customWidth="1"/>
    <col min="9213" max="9213" width="57.28515625" style="1" customWidth="1"/>
    <col min="9214" max="9214" width="25.28515625" style="1" customWidth="1"/>
    <col min="9215" max="9215" width="11.5703125" style="1" customWidth="1"/>
    <col min="9216" max="9216" width="10.42578125" style="1" customWidth="1"/>
    <col min="9217" max="9218" width="11.7109375" style="1" customWidth="1"/>
    <col min="9219" max="9219" width="10.42578125" style="1" customWidth="1"/>
    <col min="9220" max="9222" width="8.28515625" style="1" customWidth="1"/>
    <col min="9223" max="9467" width="9.28515625" style="1"/>
    <col min="9468" max="9468" width="11.7109375" style="1" customWidth="1"/>
    <col min="9469" max="9469" width="57.28515625" style="1" customWidth="1"/>
    <col min="9470" max="9470" width="25.28515625" style="1" customWidth="1"/>
    <col min="9471" max="9471" width="11.5703125" style="1" customWidth="1"/>
    <col min="9472" max="9472" width="10.42578125" style="1" customWidth="1"/>
    <col min="9473" max="9474" width="11.7109375" style="1" customWidth="1"/>
    <col min="9475" max="9475" width="10.42578125" style="1" customWidth="1"/>
    <col min="9476" max="9478" width="8.28515625" style="1" customWidth="1"/>
    <col min="9479" max="9723" width="9.28515625" style="1"/>
    <col min="9724" max="9724" width="11.7109375" style="1" customWidth="1"/>
    <col min="9725" max="9725" width="57.28515625" style="1" customWidth="1"/>
    <col min="9726" max="9726" width="25.28515625" style="1" customWidth="1"/>
    <col min="9727" max="9727" width="11.5703125" style="1" customWidth="1"/>
    <col min="9728" max="9728" width="10.42578125" style="1" customWidth="1"/>
    <col min="9729" max="9730" width="11.7109375" style="1" customWidth="1"/>
    <col min="9731" max="9731" width="10.42578125" style="1" customWidth="1"/>
    <col min="9732" max="9734" width="8.28515625" style="1" customWidth="1"/>
    <col min="9735" max="9979" width="9.28515625" style="1"/>
    <col min="9980" max="9980" width="11.7109375" style="1" customWidth="1"/>
    <col min="9981" max="9981" width="57.28515625" style="1" customWidth="1"/>
    <col min="9982" max="9982" width="25.28515625" style="1" customWidth="1"/>
    <col min="9983" max="9983" width="11.5703125" style="1" customWidth="1"/>
    <col min="9984" max="9984" width="10.42578125" style="1" customWidth="1"/>
    <col min="9985" max="9986" width="11.7109375" style="1" customWidth="1"/>
    <col min="9987" max="9987" width="10.42578125" style="1" customWidth="1"/>
    <col min="9988" max="9990" width="8.28515625" style="1" customWidth="1"/>
    <col min="9991" max="10235" width="9.28515625" style="1"/>
    <col min="10236" max="10236" width="11.7109375" style="1" customWidth="1"/>
    <col min="10237" max="10237" width="57.28515625" style="1" customWidth="1"/>
    <col min="10238" max="10238" width="25.28515625" style="1" customWidth="1"/>
    <col min="10239" max="10239" width="11.5703125" style="1" customWidth="1"/>
    <col min="10240" max="10240" width="10.42578125" style="1" customWidth="1"/>
    <col min="10241" max="10242" width="11.7109375" style="1" customWidth="1"/>
    <col min="10243" max="10243" width="10.42578125" style="1" customWidth="1"/>
    <col min="10244" max="10246" width="8.28515625" style="1" customWidth="1"/>
    <col min="10247" max="10491" width="9.28515625" style="1"/>
    <col min="10492" max="10492" width="11.7109375" style="1" customWidth="1"/>
    <col min="10493" max="10493" width="57.28515625" style="1" customWidth="1"/>
    <col min="10494" max="10494" width="25.28515625" style="1" customWidth="1"/>
    <col min="10495" max="10495" width="11.5703125" style="1" customWidth="1"/>
    <col min="10496" max="10496" width="10.42578125" style="1" customWidth="1"/>
    <col min="10497" max="10498" width="11.7109375" style="1" customWidth="1"/>
    <col min="10499" max="10499" width="10.42578125" style="1" customWidth="1"/>
    <col min="10500" max="10502" width="8.28515625" style="1" customWidth="1"/>
    <col min="10503" max="10747" width="9.28515625" style="1"/>
    <col min="10748" max="10748" width="11.7109375" style="1" customWidth="1"/>
    <col min="10749" max="10749" width="57.28515625" style="1" customWidth="1"/>
    <col min="10750" max="10750" width="25.28515625" style="1" customWidth="1"/>
    <col min="10751" max="10751" width="11.5703125" style="1" customWidth="1"/>
    <col min="10752" max="10752" width="10.42578125" style="1" customWidth="1"/>
    <col min="10753" max="10754" width="11.7109375" style="1" customWidth="1"/>
    <col min="10755" max="10755" width="10.42578125" style="1" customWidth="1"/>
    <col min="10756" max="10758" width="8.28515625" style="1" customWidth="1"/>
    <col min="10759" max="11003" width="9.28515625" style="1"/>
    <col min="11004" max="11004" width="11.7109375" style="1" customWidth="1"/>
    <col min="11005" max="11005" width="57.28515625" style="1" customWidth="1"/>
    <col min="11006" max="11006" width="25.28515625" style="1" customWidth="1"/>
    <col min="11007" max="11007" width="11.5703125" style="1" customWidth="1"/>
    <col min="11008" max="11008" width="10.42578125" style="1" customWidth="1"/>
    <col min="11009" max="11010" width="11.7109375" style="1" customWidth="1"/>
    <col min="11011" max="11011" width="10.42578125" style="1" customWidth="1"/>
    <col min="11012" max="11014" width="8.28515625" style="1" customWidth="1"/>
    <col min="11015" max="11259" width="9.28515625" style="1"/>
    <col min="11260" max="11260" width="11.7109375" style="1" customWidth="1"/>
    <col min="11261" max="11261" width="57.28515625" style="1" customWidth="1"/>
    <col min="11262" max="11262" width="25.28515625" style="1" customWidth="1"/>
    <col min="11263" max="11263" width="11.5703125" style="1" customWidth="1"/>
    <col min="11264" max="11264" width="10.42578125" style="1" customWidth="1"/>
    <col min="11265" max="11266" width="11.7109375" style="1" customWidth="1"/>
    <col min="11267" max="11267" width="10.42578125" style="1" customWidth="1"/>
    <col min="11268" max="11270" width="8.28515625" style="1" customWidth="1"/>
    <col min="11271" max="11515" width="9.28515625" style="1"/>
    <col min="11516" max="11516" width="11.7109375" style="1" customWidth="1"/>
    <col min="11517" max="11517" width="57.28515625" style="1" customWidth="1"/>
    <col min="11518" max="11518" width="25.28515625" style="1" customWidth="1"/>
    <col min="11519" max="11519" width="11.5703125" style="1" customWidth="1"/>
    <col min="11520" max="11520" width="10.42578125" style="1" customWidth="1"/>
    <col min="11521" max="11522" width="11.7109375" style="1" customWidth="1"/>
    <col min="11523" max="11523" width="10.42578125" style="1" customWidth="1"/>
    <col min="11524" max="11526" width="8.28515625" style="1" customWidth="1"/>
    <col min="11527" max="11771" width="9.28515625" style="1"/>
    <col min="11772" max="11772" width="11.7109375" style="1" customWidth="1"/>
    <col min="11773" max="11773" width="57.28515625" style="1" customWidth="1"/>
    <col min="11774" max="11774" width="25.28515625" style="1" customWidth="1"/>
    <col min="11775" max="11775" width="11.5703125" style="1" customWidth="1"/>
    <col min="11776" max="11776" width="10.42578125" style="1" customWidth="1"/>
    <col min="11777" max="11778" width="11.7109375" style="1" customWidth="1"/>
    <col min="11779" max="11779" width="10.42578125" style="1" customWidth="1"/>
    <col min="11780" max="11782" width="8.28515625" style="1" customWidth="1"/>
    <col min="11783" max="12027" width="9.28515625" style="1"/>
    <col min="12028" max="12028" width="11.7109375" style="1" customWidth="1"/>
    <col min="12029" max="12029" width="57.28515625" style="1" customWidth="1"/>
    <col min="12030" max="12030" width="25.28515625" style="1" customWidth="1"/>
    <col min="12031" max="12031" width="11.5703125" style="1" customWidth="1"/>
    <col min="12032" max="12032" width="10.42578125" style="1" customWidth="1"/>
    <col min="12033" max="12034" width="11.7109375" style="1" customWidth="1"/>
    <col min="12035" max="12035" width="10.42578125" style="1" customWidth="1"/>
    <col min="12036" max="12038" width="8.28515625" style="1" customWidth="1"/>
    <col min="12039" max="12283" width="9.28515625" style="1"/>
    <col min="12284" max="12284" width="11.7109375" style="1" customWidth="1"/>
    <col min="12285" max="12285" width="57.28515625" style="1" customWidth="1"/>
    <col min="12286" max="12286" width="25.28515625" style="1" customWidth="1"/>
    <col min="12287" max="12287" width="11.5703125" style="1" customWidth="1"/>
    <col min="12288" max="12288" width="10.42578125" style="1" customWidth="1"/>
    <col min="12289" max="12290" width="11.7109375" style="1" customWidth="1"/>
    <col min="12291" max="12291" width="10.42578125" style="1" customWidth="1"/>
    <col min="12292" max="12294" width="8.28515625" style="1" customWidth="1"/>
    <col min="12295" max="12539" width="9.28515625" style="1"/>
    <col min="12540" max="12540" width="11.7109375" style="1" customWidth="1"/>
    <col min="12541" max="12541" width="57.28515625" style="1" customWidth="1"/>
    <col min="12542" max="12542" width="25.28515625" style="1" customWidth="1"/>
    <col min="12543" max="12543" width="11.5703125" style="1" customWidth="1"/>
    <col min="12544" max="12544" width="10.42578125" style="1" customWidth="1"/>
    <col min="12545" max="12546" width="11.7109375" style="1" customWidth="1"/>
    <col min="12547" max="12547" width="10.42578125" style="1" customWidth="1"/>
    <col min="12548" max="12550" width="8.28515625" style="1" customWidth="1"/>
    <col min="12551" max="12795" width="9.28515625" style="1"/>
    <col min="12796" max="12796" width="11.7109375" style="1" customWidth="1"/>
    <col min="12797" max="12797" width="57.28515625" style="1" customWidth="1"/>
    <col min="12798" max="12798" width="25.28515625" style="1" customWidth="1"/>
    <col min="12799" max="12799" width="11.5703125" style="1" customWidth="1"/>
    <col min="12800" max="12800" width="10.42578125" style="1" customWidth="1"/>
    <col min="12801" max="12802" width="11.7109375" style="1" customWidth="1"/>
    <col min="12803" max="12803" width="10.42578125" style="1" customWidth="1"/>
    <col min="12804" max="12806" width="8.28515625" style="1" customWidth="1"/>
    <col min="12807" max="13051" width="9.28515625" style="1"/>
    <col min="13052" max="13052" width="11.7109375" style="1" customWidth="1"/>
    <col min="13053" max="13053" width="57.28515625" style="1" customWidth="1"/>
    <col min="13054" max="13054" width="25.28515625" style="1" customWidth="1"/>
    <col min="13055" max="13055" width="11.5703125" style="1" customWidth="1"/>
    <col min="13056" max="13056" width="10.42578125" style="1" customWidth="1"/>
    <col min="13057" max="13058" width="11.7109375" style="1" customWidth="1"/>
    <col min="13059" max="13059" width="10.42578125" style="1" customWidth="1"/>
    <col min="13060" max="13062" width="8.28515625" style="1" customWidth="1"/>
    <col min="13063" max="13307" width="9.28515625" style="1"/>
    <col min="13308" max="13308" width="11.7109375" style="1" customWidth="1"/>
    <col min="13309" max="13309" width="57.28515625" style="1" customWidth="1"/>
    <col min="13310" max="13310" width="25.28515625" style="1" customWidth="1"/>
    <col min="13311" max="13311" width="11.5703125" style="1" customWidth="1"/>
    <col min="13312" max="13312" width="10.42578125" style="1" customWidth="1"/>
    <col min="13313" max="13314" width="11.7109375" style="1" customWidth="1"/>
    <col min="13315" max="13315" width="10.42578125" style="1" customWidth="1"/>
    <col min="13316" max="13318" width="8.28515625" style="1" customWidth="1"/>
    <col min="13319" max="13563" width="9.28515625" style="1"/>
    <col min="13564" max="13564" width="11.7109375" style="1" customWidth="1"/>
    <col min="13565" max="13565" width="57.28515625" style="1" customWidth="1"/>
    <col min="13566" max="13566" width="25.28515625" style="1" customWidth="1"/>
    <col min="13567" max="13567" width="11.5703125" style="1" customWidth="1"/>
    <col min="13568" max="13568" width="10.42578125" style="1" customWidth="1"/>
    <col min="13569" max="13570" width="11.7109375" style="1" customWidth="1"/>
    <col min="13571" max="13571" width="10.42578125" style="1" customWidth="1"/>
    <col min="13572" max="13574" width="8.28515625" style="1" customWidth="1"/>
    <col min="13575" max="13819" width="9.28515625" style="1"/>
    <col min="13820" max="13820" width="11.7109375" style="1" customWidth="1"/>
    <col min="13821" max="13821" width="57.28515625" style="1" customWidth="1"/>
    <col min="13822" max="13822" width="25.28515625" style="1" customWidth="1"/>
    <col min="13823" max="13823" width="11.5703125" style="1" customWidth="1"/>
    <col min="13824" max="13824" width="10.42578125" style="1" customWidth="1"/>
    <col min="13825" max="13826" width="11.7109375" style="1" customWidth="1"/>
    <col min="13827" max="13827" width="10.42578125" style="1" customWidth="1"/>
    <col min="13828" max="13830" width="8.28515625" style="1" customWidth="1"/>
    <col min="13831" max="14075" width="9.28515625" style="1"/>
    <col min="14076" max="14076" width="11.7109375" style="1" customWidth="1"/>
    <col min="14077" max="14077" width="57.28515625" style="1" customWidth="1"/>
    <col min="14078" max="14078" width="25.28515625" style="1" customWidth="1"/>
    <col min="14079" max="14079" width="11.5703125" style="1" customWidth="1"/>
    <col min="14080" max="14080" width="10.42578125" style="1" customWidth="1"/>
    <col min="14081" max="14082" width="11.7109375" style="1" customWidth="1"/>
    <col min="14083" max="14083" width="10.42578125" style="1" customWidth="1"/>
    <col min="14084" max="14086" width="8.28515625" style="1" customWidth="1"/>
    <col min="14087" max="14331" width="9.28515625" style="1"/>
    <col min="14332" max="14332" width="11.7109375" style="1" customWidth="1"/>
    <col min="14333" max="14333" width="57.28515625" style="1" customWidth="1"/>
    <col min="14334" max="14334" width="25.28515625" style="1" customWidth="1"/>
    <col min="14335" max="14335" width="11.5703125" style="1" customWidth="1"/>
    <col min="14336" max="14336" width="10.42578125" style="1" customWidth="1"/>
    <col min="14337" max="14338" width="11.7109375" style="1" customWidth="1"/>
    <col min="14339" max="14339" width="10.42578125" style="1" customWidth="1"/>
    <col min="14340" max="14342" width="8.28515625" style="1" customWidth="1"/>
    <col min="14343" max="14587" width="9.28515625" style="1"/>
    <col min="14588" max="14588" width="11.7109375" style="1" customWidth="1"/>
    <col min="14589" max="14589" width="57.28515625" style="1" customWidth="1"/>
    <col min="14590" max="14590" width="25.28515625" style="1" customWidth="1"/>
    <col min="14591" max="14591" width="11.5703125" style="1" customWidth="1"/>
    <col min="14592" max="14592" width="10.42578125" style="1" customWidth="1"/>
    <col min="14593" max="14594" width="11.7109375" style="1" customWidth="1"/>
    <col min="14595" max="14595" width="10.42578125" style="1" customWidth="1"/>
    <col min="14596" max="14598" width="8.28515625" style="1" customWidth="1"/>
    <col min="14599" max="14843" width="9.28515625" style="1"/>
    <col min="14844" max="14844" width="11.7109375" style="1" customWidth="1"/>
    <col min="14845" max="14845" width="57.28515625" style="1" customWidth="1"/>
    <col min="14846" max="14846" width="25.28515625" style="1" customWidth="1"/>
    <col min="14847" max="14847" width="11.5703125" style="1" customWidth="1"/>
    <col min="14848" max="14848" width="10.42578125" style="1" customWidth="1"/>
    <col min="14849" max="14850" width="11.7109375" style="1" customWidth="1"/>
    <col min="14851" max="14851" width="10.42578125" style="1" customWidth="1"/>
    <col min="14852" max="14854" width="8.28515625" style="1" customWidth="1"/>
    <col min="14855" max="15099" width="9.28515625" style="1"/>
    <col min="15100" max="15100" width="11.7109375" style="1" customWidth="1"/>
    <col min="15101" max="15101" width="57.28515625" style="1" customWidth="1"/>
    <col min="15102" max="15102" width="25.28515625" style="1" customWidth="1"/>
    <col min="15103" max="15103" width="11.5703125" style="1" customWidth="1"/>
    <col min="15104" max="15104" width="10.42578125" style="1" customWidth="1"/>
    <col min="15105" max="15106" width="11.7109375" style="1" customWidth="1"/>
    <col min="15107" max="15107" width="10.42578125" style="1" customWidth="1"/>
    <col min="15108" max="15110" width="8.28515625" style="1" customWidth="1"/>
    <col min="15111" max="15355" width="9.28515625" style="1"/>
    <col min="15356" max="15356" width="11.7109375" style="1" customWidth="1"/>
    <col min="15357" max="15357" width="57.28515625" style="1" customWidth="1"/>
    <col min="15358" max="15358" width="25.28515625" style="1" customWidth="1"/>
    <col min="15359" max="15359" width="11.5703125" style="1" customWidth="1"/>
    <col min="15360" max="15360" width="10.42578125" style="1" customWidth="1"/>
    <col min="15361" max="15362" width="11.7109375" style="1" customWidth="1"/>
    <col min="15363" max="15363" width="10.42578125" style="1" customWidth="1"/>
    <col min="15364" max="15366" width="8.28515625" style="1" customWidth="1"/>
    <col min="15367" max="15611" width="9.28515625" style="1"/>
    <col min="15612" max="15612" width="11.7109375" style="1" customWidth="1"/>
    <col min="15613" max="15613" width="57.28515625" style="1" customWidth="1"/>
    <col min="15614" max="15614" width="25.28515625" style="1" customWidth="1"/>
    <col min="15615" max="15615" width="11.5703125" style="1" customWidth="1"/>
    <col min="15616" max="15616" width="10.42578125" style="1" customWidth="1"/>
    <col min="15617" max="15618" width="11.7109375" style="1" customWidth="1"/>
    <col min="15619" max="15619" width="10.42578125" style="1" customWidth="1"/>
    <col min="15620" max="15622" width="8.28515625" style="1" customWidth="1"/>
    <col min="15623" max="15867" width="9.28515625" style="1"/>
    <col min="15868" max="15868" width="11.7109375" style="1" customWidth="1"/>
    <col min="15869" max="15869" width="57.28515625" style="1" customWidth="1"/>
    <col min="15870" max="15870" width="25.28515625" style="1" customWidth="1"/>
    <col min="15871" max="15871" width="11.5703125" style="1" customWidth="1"/>
    <col min="15872" max="15872" width="10.42578125" style="1" customWidth="1"/>
    <col min="15873" max="15874" width="11.7109375" style="1" customWidth="1"/>
    <col min="15875" max="15875" width="10.42578125" style="1" customWidth="1"/>
    <col min="15876" max="15878" width="8.28515625" style="1" customWidth="1"/>
    <col min="15879" max="16123" width="9.28515625" style="1"/>
    <col min="16124" max="16124" width="11.7109375" style="1" customWidth="1"/>
    <col min="16125" max="16125" width="57.28515625" style="1" customWidth="1"/>
    <col min="16126" max="16126" width="25.28515625" style="1" customWidth="1"/>
    <col min="16127" max="16127" width="11.5703125" style="1" customWidth="1"/>
    <col min="16128" max="16128" width="10.42578125" style="1" customWidth="1"/>
    <col min="16129" max="16130" width="11.7109375" style="1" customWidth="1"/>
    <col min="16131" max="16131" width="10.42578125" style="1" customWidth="1"/>
    <col min="16132" max="16134" width="8.28515625" style="1" customWidth="1"/>
    <col min="16135" max="16379" width="9.28515625" style="1"/>
    <col min="16380" max="16384" width="9.28515625" style="1" customWidth="1"/>
  </cols>
  <sheetData>
    <row r="1" spans="1:6" x14ac:dyDescent="0.2">
      <c r="A1" s="11" t="s">
        <v>140</v>
      </c>
      <c r="B1" s="11"/>
      <c r="C1" s="11"/>
      <c r="D1" s="11"/>
      <c r="E1" s="11"/>
      <c r="F1" s="5"/>
    </row>
    <row r="2" spans="1:6" x14ac:dyDescent="0.2">
      <c r="A2" s="11" t="s">
        <v>141</v>
      </c>
      <c r="B2" s="11"/>
      <c r="C2" s="11"/>
      <c r="D2" s="11"/>
      <c r="E2" s="11"/>
      <c r="F2" s="5"/>
    </row>
    <row r="3" spans="1:6" x14ac:dyDescent="0.2">
      <c r="A3" s="88"/>
      <c r="B3" s="88"/>
      <c r="D3" s="2"/>
      <c r="E3" s="3"/>
    </row>
    <row r="4" spans="1:6" x14ac:dyDescent="0.2">
      <c r="A4" s="88"/>
      <c r="B4" s="88"/>
    </row>
    <row r="5" spans="1:6" x14ac:dyDescent="0.2">
      <c r="A5" s="10"/>
      <c r="B5" s="10"/>
      <c r="C5" s="28"/>
      <c r="D5" s="28"/>
      <c r="E5" s="28"/>
      <c r="F5" s="28"/>
    </row>
    <row r="6" spans="1:6" ht="25.5" x14ac:dyDescent="0.2">
      <c r="A6" s="7" t="s">
        <v>139</v>
      </c>
      <c r="B6" s="7" t="s">
        <v>138</v>
      </c>
      <c r="C6" s="28" t="s">
        <v>169</v>
      </c>
      <c r="D6" s="41" t="s">
        <v>221</v>
      </c>
      <c r="E6" s="41" t="s">
        <v>170</v>
      </c>
      <c r="F6" s="28" t="s">
        <v>171</v>
      </c>
    </row>
    <row r="7" spans="1:6" ht="16.5" x14ac:dyDescent="0.3">
      <c r="A7" s="31" t="s">
        <v>142</v>
      </c>
      <c r="B7" s="32"/>
      <c r="C7" s="33">
        <f>C8</f>
        <v>32000</v>
      </c>
      <c r="D7" s="33">
        <f>D8</f>
        <v>0</v>
      </c>
      <c r="E7" s="50" t="str">
        <f>E8</f>
        <v>0.0%</v>
      </c>
      <c r="F7" s="33">
        <f>F8</f>
        <v>32000</v>
      </c>
    </row>
    <row r="8" spans="1:6" x14ac:dyDescent="0.2">
      <c r="A8" s="30" t="s">
        <v>11</v>
      </c>
      <c r="B8" s="30" t="s">
        <v>12</v>
      </c>
      <c r="C8" s="30">
        <v>32000</v>
      </c>
      <c r="D8" s="30">
        <v>0</v>
      </c>
      <c r="E8" s="43" t="s">
        <v>158</v>
      </c>
      <c r="F8" s="30">
        <v>32000</v>
      </c>
    </row>
    <row r="9" spans="1:6" x14ac:dyDescent="0.2">
      <c r="A9" s="29" t="s">
        <v>210</v>
      </c>
      <c r="B9" s="29" t="s">
        <v>211</v>
      </c>
      <c r="C9" s="29">
        <v>32000</v>
      </c>
      <c r="D9" s="29">
        <v>0</v>
      </c>
      <c r="E9" s="44" t="s">
        <v>158</v>
      </c>
      <c r="F9" s="29">
        <v>32000</v>
      </c>
    </row>
  </sheetData>
  <mergeCells count="2">
    <mergeCell ref="A3:B3"/>
    <mergeCell ref="A4:B4"/>
  </mergeCells>
  <printOptions horizontalCentered="1"/>
  <pageMargins left="0.31496062992125984" right="0.31496062992125984" top="0.59055118110236227" bottom="0.59055118110236227" header="0" footer="0.31496062992125984"/>
  <pageSetup orientation="landscape" verticalDpi="300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21F25-4BCC-4F9B-9569-6499476C2A31}">
  <dimension ref="A1:F7"/>
  <sheetViews>
    <sheetView workbookViewId="0">
      <selection activeCell="D4" sqref="D4"/>
    </sheetView>
  </sheetViews>
  <sheetFormatPr defaultRowHeight="12.75" x14ac:dyDescent="0.2"/>
  <cols>
    <col min="1" max="1" width="11.7109375" style="5" customWidth="1"/>
    <col min="2" max="2" width="43.85546875" style="5" customWidth="1"/>
    <col min="3" max="6" width="13.28515625" style="5" customWidth="1"/>
    <col min="7" max="251" width="8.7109375" style="1"/>
    <col min="252" max="252" width="11.7109375" style="1" customWidth="1"/>
    <col min="253" max="253" width="57.28515625" style="1" customWidth="1"/>
    <col min="254" max="254" width="25.28515625" style="1" customWidth="1"/>
    <col min="255" max="255" width="13.42578125" style="1" customWidth="1"/>
    <col min="256" max="256" width="14.5703125" style="1" customWidth="1"/>
    <col min="257" max="258" width="13.42578125" style="1" customWidth="1"/>
    <col min="259" max="259" width="9.28515625" style="1" customWidth="1"/>
    <col min="260" max="262" width="8.28515625" style="1" customWidth="1"/>
    <col min="263" max="507" width="8.7109375" style="1"/>
    <col min="508" max="508" width="11.7109375" style="1" customWidth="1"/>
    <col min="509" max="509" width="57.28515625" style="1" customWidth="1"/>
    <col min="510" max="510" width="25.28515625" style="1" customWidth="1"/>
    <col min="511" max="511" width="13.42578125" style="1" customWidth="1"/>
    <col min="512" max="512" width="14.5703125" style="1" customWidth="1"/>
    <col min="513" max="514" width="13.42578125" style="1" customWidth="1"/>
    <col min="515" max="515" width="9.28515625" style="1" customWidth="1"/>
    <col min="516" max="518" width="8.28515625" style="1" customWidth="1"/>
    <col min="519" max="763" width="8.7109375" style="1"/>
    <col min="764" max="764" width="11.7109375" style="1" customWidth="1"/>
    <col min="765" max="765" width="57.28515625" style="1" customWidth="1"/>
    <col min="766" max="766" width="25.28515625" style="1" customWidth="1"/>
    <col min="767" max="767" width="13.42578125" style="1" customWidth="1"/>
    <col min="768" max="768" width="14.5703125" style="1" customWidth="1"/>
    <col min="769" max="770" width="13.42578125" style="1" customWidth="1"/>
    <col min="771" max="771" width="9.28515625" style="1" customWidth="1"/>
    <col min="772" max="774" width="8.28515625" style="1" customWidth="1"/>
    <col min="775" max="1019" width="8.7109375" style="1"/>
    <col min="1020" max="1020" width="11.7109375" style="1" customWidth="1"/>
    <col min="1021" max="1021" width="57.28515625" style="1" customWidth="1"/>
    <col min="1022" max="1022" width="25.28515625" style="1" customWidth="1"/>
    <col min="1023" max="1023" width="13.42578125" style="1" customWidth="1"/>
    <col min="1024" max="1024" width="14.5703125" style="1" customWidth="1"/>
    <col min="1025" max="1026" width="13.42578125" style="1" customWidth="1"/>
    <col min="1027" max="1027" width="9.28515625" style="1" customWidth="1"/>
    <col min="1028" max="1030" width="8.28515625" style="1" customWidth="1"/>
    <col min="1031" max="1275" width="8.7109375" style="1"/>
    <col min="1276" max="1276" width="11.7109375" style="1" customWidth="1"/>
    <col min="1277" max="1277" width="57.28515625" style="1" customWidth="1"/>
    <col min="1278" max="1278" width="25.28515625" style="1" customWidth="1"/>
    <col min="1279" max="1279" width="13.42578125" style="1" customWidth="1"/>
    <col min="1280" max="1280" width="14.5703125" style="1" customWidth="1"/>
    <col min="1281" max="1282" width="13.42578125" style="1" customWidth="1"/>
    <col min="1283" max="1283" width="9.28515625" style="1" customWidth="1"/>
    <col min="1284" max="1286" width="8.28515625" style="1" customWidth="1"/>
    <col min="1287" max="1531" width="8.7109375" style="1"/>
    <col min="1532" max="1532" width="11.7109375" style="1" customWidth="1"/>
    <col min="1533" max="1533" width="57.28515625" style="1" customWidth="1"/>
    <col min="1534" max="1534" width="25.28515625" style="1" customWidth="1"/>
    <col min="1535" max="1535" width="13.42578125" style="1" customWidth="1"/>
    <col min="1536" max="1536" width="14.5703125" style="1" customWidth="1"/>
    <col min="1537" max="1538" width="13.42578125" style="1" customWidth="1"/>
    <col min="1539" max="1539" width="9.28515625" style="1" customWidth="1"/>
    <col min="1540" max="1542" width="8.28515625" style="1" customWidth="1"/>
    <col min="1543" max="1787" width="8.7109375" style="1"/>
    <col min="1788" max="1788" width="11.7109375" style="1" customWidth="1"/>
    <col min="1789" max="1789" width="57.28515625" style="1" customWidth="1"/>
    <col min="1790" max="1790" width="25.28515625" style="1" customWidth="1"/>
    <col min="1791" max="1791" width="13.42578125" style="1" customWidth="1"/>
    <col min="1792" max="1792" width="14.5703125" style="1" customWidth="1"/>
    <col min="1793" max="1794" width="13.42578125" style="1" customWidth="1"/>
    <col min="1795" max="1795" width="9.28515625" style="1" customWidth="1"/>
    <col min="1796" max="1798" width="8.28515625" style="1" customWidth="1"/>
    <col min="1799" max="2043" width="8.7109375" style="1"/>
    <col min="2044" max="2044" width="11.7109375" style="1" customWidth="1"/>
    <col min="2045" max="2045" width="57.28515625" style="1" customWidth="1"/>
    <col min="2046" max="2046" width="25.28515625" style="1" customWidth="1"/>
    <col min="2047" max="2047" width="13.42578125" style="1" customWidth="1"/>
    <col min="2048" max="2048" width="14.5703125" style="1" customWidth="1"/>
    <col min="2049" max="2050" width="13.42578125" style="1" customWidth="1"/>
    <col min="2051" max="2051" width="9.28515625" style="1" customWidth="1"/>
    <col min="2052" max="2054" width="8.28515625" style="1" customWidth="1"/>
    <col min="2055" max="2299" width="8.7109375" style="1"/>
    <col min="2300" max="2300" width="11.7109375" style="1" customWidth="1"/>
    <col min="2301" max="2301" width="57.28515625" style="1" customWidth="1"/>
    <col min="2302" max="2302" width="25.28515625" style="1" customWidth="1"/>
    <col min="2303" max="2303" width="13.42578125" style="1" customWidth="1"/>
    <col min="2304" max="2304" width="14.5703125" style="1" customWidth="1"/>
    <col min="2305" max="2306" width="13.42578125" style="1" customWidth="1"/>
    <col min="2307" max="2307" width="9.28515625" style="1" customWidth="1"/>
    <col min="2308" max="2310" width="8.28515625" style="1" customWidth="1"/>
    <col min="2311" max="2555" width="8.7109375" style="1"/>
    <col min="2556" max="2556" width="11.7109375" style="1" customWidth="1"/>
    <col min="2557" max="2557" width="57.28515625" style="1" customWidth="1"/>
    <col min="2558" max="2558" width="25.28515625" style="1" customWidth="1"/>
    <col min="2559" max="2559" width="13.42578125" style="1" customWidth="1"/>
    <col min="2560" max="2560" width="14.5703125" style="1" customWidth="1"/>
    <col min="2561" max="2562" width="13.42578125" style="1" customWidth="1"/>
    <col min="2563" max="2563" width="9.28515625" style="1" customWidth="1"/>
    <col min="2564" max="2566" width="8.28515625" style="1" customWidth="1"/>
    <col min="2567" max="2811" width="8.7109375" style="1"/>
    <col min="2812" max="2812" width="11.7109375" style="1" customWidth="1"/>
    <col min="2813" max="2813" width="57.28515625" style="1" customWidth="1"/>
    <col min="2814" max="2814" width="25.28515625" style="1" customWidth="1"/>
    <col min="2815" max="2815" width="13.42578125" style="1" customWidth="1"/>
    <col min="2816" max="2816" width="14.5703125" style="1" customWidth="1"/>
    <col min="2817" max="2818" width="13.42578125" style="1" customWidth="1"/>
    <col min="2819" max="2819" width="9.28515625" style="1" customWidth="1"/>
    <col min="2820" max="2822" width="8.28515625" style="1" customWidth="1"/>
    <col min="2823" max="3067" width="8.7109375" style="1"/>
    <col min="3068" max="3068" width="11.7109375" style="1" customWidth="1"/>
    <col min="3069" max="3069" width="57.28515625" style="1" customWidth="1"/>
    <col min="3070" max="3070" width="25.28515625" style="1" customWidth="1"/>
    <col min="3071" max="3071" width="13.42578125" style="1" customWidth="1"/>
    <col min="3072" max="3072" width="14.5703125" style="1" customWidth="1"/>
    <col min="3073" max="3074" width="13.42578125" style="1" customWidth="1"/>
    <col min="3075" max="3075" width="9.28515625" style="1" customWidth="1"/>
    <col min="3076" max="3078" width="8.28515625" style="1" customWidth="1"/>
    <col min="3079" max="3323" width="8.7109375" style="1"/>
    <col min="3324" max="3324" width="11.7109375" style="1" customWidth="1"/>
    <col min="3325" max="3325" width="57.28515625" style="1" customWidth="1"/>
    <col min="3326" max="3326" width="25.28515625" style="1" customWidth="1"/>
    <col min="3327" max="3327" width="13.42578125" style="1" customWidth="1"/>
    <col min="3328" max="3328" width="14.5703125" style="1" customWidth="1"/>
    <col min="3329" max="3330" width="13.42578125" style="1" customWidth="1"/>
    <col min="3331" max="3331" width="9.28515625" style="1" customWidth="1"/>
    <col min="3332" max="3334" width="8.28515625" style="1" customWidth="1"/>
    <col min="3335" max="3579" width="8.7109375" style="1"/>
    <col min="3580" max="3580" width="11.7109375" style="1" customWidth="1"/>
    <col min="3581" max="3581" width="57.28515625" style="1" customWidth="1"/>
    <col min="3582" max="3582" width="25.28515625" style="1" customWidth="1"/>
    <col min="3583" max="3583" width="13.42578125" style="1" customWidth="1"/>
    <col min="3584" max="3584" width="14.5703125" style="1" customWidth="1"/>
    <col min="3585" max="3586" width="13.42578125" style="1" customWidth="1"/>
    <col min="3587" max="3587" width="9.28515625" style="1" customWidth="1"/>
    <col min="3588" max="3590" width="8.28515625" style="1" customWidth="1"/>
    <col min="3591" max="3835" width="8.7109375" style="1"/>
    <col min="3836" max="3836" width="11.7109375" style="1" customWidth="1"/>
    <col min="3837" max="3837" width="57.28515625" style="1" customWidth="1"/>
    <col min="3838" max="3838" width="25.28515625" style="1" customWidth="1"/>
    <col min="3839" max="3839" width="13.42578125" style="1" customWidth="1"/>
    <col min="3840" max="3840" width="14.5703125" style="1" customWidth="1"/>
    <col min="3841" max="3842" width="13.42578125" style="1" customWidth="1"/>
    <col min="3843" max="3843" width="9.28515625" style="1" customWidth="1"/>
    <col min="3844" max="3846" width="8.28515625" style="1" customWidth="1"/>
    <col min="3847" max="4091" width="8.7109375" style="1"/>
    <col min="4092" max="4092" width="11.7109375" style="1" customWidth="1"/>
    <col min="4093" max="4093" width="57.28515625" style="1" customWidth="1"/>
    <col min="4094" max="4094" width="25.28515625" style="1" customWidth="1"/>
    <col min="4095" max="4095" width="13.42578125" style="1" customWidth="1"/>
    <col min="4096" max="4096" width="14.5703125" style="1" customWidth="1"/>
    <col min="4097" max="4098" width="13.42578125" style="1" customWidth="1"/>
    <col min="4099" max="4099" width="9.28515625" style="1" customWidth="1"/>
    <col min="4100" max="4102" width="8.28515625" style="1" customWidth="1"/>
    <col min="4103" max="4347" width="8.7109375" style="1"/>
    <col min="4348" max="4348" width="11.7109375" style="1" customWidth="1"/>
    <col min="4349" max="4349" width="57.28515625" style="1" customWidth="1"/>
    <col min="4350" max="4350" width="25.28515625" style="1" customWidth="1"/>
    <col min="4351" max="4351" width="13.42578125" style="1" customWidth="1"/>
    <col min="4352" max="4352" width="14.5703125" style="1" customWidth="1"/>
    <col min="4353" max="4354" width="13.42578125" style="1" customWidth="1"/>
    <col min="4355" max="4355" width="9.28515625" style="1" customWidth="1"/>
    <col min="4356" max="4358" width="8.28515625" style="1" customWidth="1"/>
    <col min="4359" max="4603" width="8.7109375" style="1"/>
    <col min="4604" max="4604" width="11.7109375" style="1" customWidth="1"/>
    <col min="4605" max="4605" width="57.28515625" style="1" customWidth="1"/>
    <col min="4606" max="4606" width="25.28515625" style="1" customWidth="1"/>
    <col min="4607" max="4607" width="13.42578125" style="1" customWidth="1"/>
    <col min="4608" max="4608" width="14.5703125" style="1" customWidth="1"/>
    <col min="4609" max="4610" width="13.42578125" style="1" customWidth="1"/>
    <col min="4611" max="4611" width="9.28515625" style="1" customWidth="1"/>
    <col min="4612" max="4614" width="8.28515625" style="1" customWidth="1"/>
    <col min="4615" max="4859" width="8.7109375" style="1"/>
    <col min="4860" max="4860" width="11.7109375" style="1" customWidth="1"/>
    <col min="4861" max="4861" width="57.28515625" style="1" customWidth="1"/>
    <col min="4862" max="4862" width="25.28515625" style="1" customWidth="1"/>
    <col min="4863" max="4863" width="13.42578125" style="1" customWidth="1"/>
    <col min="4864" max="4864" width="14.5703125" style="1" customWidth="1"/>
    <col min="4865" max="4866" width="13.42578125" style="1" customWidth="1"/>
    <col min="4867" max="4867" width="9.28515625" style="1" customWidth="1"/>
    <col min="4868" max="4870" width="8.28515625" style="1" customWidth="1"/>
    <col min="4871" max="5115" width="8.7109375" style="1"/>
    <col min="5116" max="5116" width="11.7109375" style="1" customWidth="1"/>
    <col min="5117" max="5117" width="57.28515625" style="1" customWidth="1"/>
    <col min="5118" max="5118" width="25.28515625" style="1" customWidth="1"/>
    <col min="5119" max="5119" width="13.42578125" style="1" customWidth="1"/>
    <col min="5120" max="5120" width="14.5703125" style="1" customWidth="1"/>
    <col min="5121" max="5122" width="13.42578125" style="1" customWidth="1"/>
    <col min="5123" max="5123" width="9.28515625" style="1" customWidth="1"/>
    <col min="5124" max="5126" width="8.28515625" style="1" customWidth="1"/>
    <col min="5127" max="5371" width="8.7109375" style="1"/>
    <col min="5372" max="5372" width="11.7109375" style="1" customWidth="1"/>
    <col min="5373" max="5373" width="57.28515625" style="1" customWidth="1"/>
    <col min="5374" max="5374" width="25.28515625" style="1" customWidth="1"/>
    <col min="5375" max="5375" width="13.42578125" style="1" customWidth="1"/>
    <col min="5376" max="5376" width="14.5703125" style="1" customWidth="1"/>
    <col min="5377" max="5378" width="13.42578125" style="1" customWidth="1"/>
    <col min="5379" max="5379" width="9.28515625" style="1" customWidth="1"/>
    <col min="5380" max="5382" width="8.28515625" style="1" customWidth="1"/>
    <col min="5383" max="5627" width="8.7109375" style="1"/>
    <col min="5628" max="5628" width="11.7109375" style="1" customWidth="1"/>
    <col min="5629" max="5629" width="57.28515625" style="1" customWidth="1"/>
    <col min="5630" max="5630" width="25.28515625" style="1" customWidth="1"/>
    <col min="5631" max="5631" width="13.42578125" style="1" customWidth="1"/>
    <col min="5632" max="5632" width="14.5703125" style="1" customWidth="1"/>
    <col min="5633" max="5634" width="13.42578125" style="1" customWidth="1"/>
    <col min="5635" max="5635" width="9.28515625" style="1" customWidth="1"/>
    <col min="5636" max="5638" width="8.28515625" style="1" customWidth="1"/>
    <col min="5639" max="5883" width="8.7109375" style="1"/>
    <col min="5884" max="5884" width="11.7109375" style="1" customWidth="1"/>
    <col min="5885" max="5885" width="57.28515625" style="1" customWidth="1"/>
    <col min="5886" max="5886" width="25.28515625" style="1" customWidth="1"/>
    <col min="5887" max="5887" width="13.42578125" style="1" customWidth="1"/>
    <col min="5888" max="5888" width="14.5703125" style="1" customWidth="1"/>
    <col min="5889" max="5890" width="13.42578125" style="1" customWidth="1"/>
    <col min="5891" max="5891" width="9.28515625" style="1" customWidth="1"/>
    <col min="5892" max="5894" width="8.28515625" style="1" customWidth="1"/>
    <col min="5895" max="6139" width="8.7109375" style="1"/>
    <col min="6140" max="6140" width="11.7109375" style="1" customWidth="1"/>
    <col min="6141" max="6141" width="57.28515625" style="1" customWidth="1"/>
    <col min="6142" max="6142" width="25.28515625" style="1" customWidth="1"/>
    <col min="6143" max="6143" width="13.42578125" style="1" customWidth="1"/>
    <col min="6144" max="6144" width="14.5703125" style="1" customWidth="1"/>
    <col min="6145" max="6146" width="13.42578125" style="1" customWidth="1"/>
    <col min="6147" max="6147" width="9.28515625" style="1" customWidth="1"/>
    <col min="6148" max="6150" width="8.28515625" style="1" customWidth="1"/>
    <col min="6151" max="6395" width="8.7109375" style="1"/>
    <col min="6396" max="6396" width="11.7109375" style="1" customWidth="1"/>
    <col min="6397" max="6397" width="57.28515625" style="1" customWidth="1"/>
    <col min="6398" max="6398" width="25.28515625" style="1" customWidth="1"/>
    <col min="6399" max="6399" width="13.42578125" style="1" customWidth="1"/>
    <col min="6400" max="6400" width="14.5703125" style="1" customWidth="1"/>
    <col min="6401" max="6402" width="13.42578125" style="1" customWidth="1"/>
    <col min="6403" max="6403" width="9.28515625" style="1" customWidth="1"/>
    <col min="6404" max="6406" width="8.28515625" style="1" customWidth="1"/>
    <col min="6407" max="6651" width="8.7109375" style="1"/>
    <col min="6652" max="6652" width="11.7109375" style="1" customWidth="1"/>
    <col min="6653" max="6653" width="57.28515625" style="1" customWidth="1"/>
    <col min="6654" max="6654" width="25.28515625" style="1" customWidth="1"/>
    <col min="6655" max="6655" width="13.42578125" style="1" customWidth="1"/>
    <col min="6656" max="6656" width="14.5703125" style="1" customWidth="1"/>
    <col min="6657" max="6658" width="13.42578125" style="1" customWidth="1"/>
    <col min="6659" max="6659" width="9.28515625" style="1" customWidth="1"/>
    <col min="6660" max="6662" width="8.28515625" style="1" customWidth="1"/>
    <col min="6663" max="6907" width="8.7109375" style="1"/>
    <col min="6908" max="6908" width="11.7109375" style="1" customWidth="1"/>
    <col min="6909" max="6909" width="57.28515625" style="1" customWidth="1"/>
    <col min="6910" max="6910" width="25.28515625" style="1" customWidth="1"/>
    <col min="6911" max="6911" width="13.42578125" style="1" customWidth="1"/>
    <col min="6912" max="6912" width="14.5703125" style="1" customWidth="1"/>
    <col min="6913" max="6914" width="13.42578125" style="1" customWidth="1"/>
    <col min="6915" max="6915" width="9.28515625" style="1" customWidth="1"/>
    <col min="6916" max="6918" width="8.28515625" style="1" customWidth="1"/>
    <col min="6919" max="7163" width="8.7109375" style="1"/>
    <col min="7164" max="7164" width="11.7109375" style="1" customWidth="1"/>
    <col min="7165" max="7165" width="57.28515625" style="1" customWidth="1"/>
    <col min="7166" max="7166" width="25.28515625" style="1" customWidth="1"/>
    <col min="7167" max="7167" width="13.42578125" style="1" customWidth="1"/>
    <col min="7168" max="7168" width="14.5703125" style="1" customWidth="1"/>
    <col min="7169" max="7170" width="13.42578125" style="1" customWidth="1"/>
    <col min="7171" max="7171" width="9.28515625" style="1" customWidth="1"/>
    <col min="7172" max="7174" width="8.28515625" style="1" customWidth="1"/>
    <col min="7175" max="7419" width="8.7109375" style="1"/>
    <col min="7420" max="7420" width="11.7109375" style="1" customWidth="1"/>
    <col min="7421" max="7421" width="57.28515625" style="1" customWidth="1"/>
    <col min="7422" max="7422" width="25.28515625" style="1" customWidth="1"/>
    <col min="7423" max="7423" width="13.42578125" style="1" customWidth="1"/>
    <col min="7424" max="7424" width="14.5703125" style="1" customWidth="1"/>
    <col min="7425" max="7426" width="13.42578125" style="1" customWidth="1"/>
    <col min="7427" max="7427" width="9.28515625" style="1" customWidth="1"/>
    <col min="7428" max="7430" width="8.28515625" style="1" customWidth="1"/>
    <col min="7431" max="7675" width="8.7109375" style="1"/>
    <col min="7676" max="7676" width="11.7109375" style="1" customWidth="1"/>
    <col min="7677" max="7677" width="57.28515625" style="1" customWidth="1"/>
    <col min="7678" max="7678" width="25.28515625" style="1" customWidth="1"/>
    <col min="7679" max="7679" width="13.42578125" style="1" customWidth="1"/>
    <col min="7680" max="7680" width="14.5703125" style="1" customWidth="1"/>
    <col min="7681" max="7682" width="13.42578125" style="1" customWidth="1"/>
    <col min="7683" max="7683" width="9.28515625" style="1" customWidth="1"/>
    <col min="7684" max="7686" width="8.28515625" style="1" customWidth="1"/>
    <col min="7687" max="7931" width="8.7109375" style="1"/>
    <col min="7932" max="7932" width="11.7109375" style="1" customWidth="1"/>
    <col min="7933" max="7933" width="57.28515625" style="1" customWidth="1"/>
    <col min="7934" max="7934" width="25.28515625" style="1" customWidth="1"/>
    <col min="7935" max="7935" width="13.42578125" style="1" customWidth="1"/>
    <col min="7936" max="7936" width="14.5703125" style="1" customWidth="1"/>
    <col min="7937" max="7938" width="13.42578125" style="1" customWidth="1"/>
    <col min="7939" max="7939" width="9.28515625" style="1" customWidth="1"/>
    <col min="7940" max="7942" width="8.28515625" style="1" customWidth="1"/>
    <col min="7943" max="8187" width="8.7109375" style="1"/>
    <col min="8188" max="8188" width="11.7109375" style="1" customWidth="1"/>
    <col min="8189" max="8189" width="57.28515625" style="1" customWidth="1"/>
    <col min="8190" max="8190" width="25.28515625" style="1" customWidth="1"/>
    <col min="8191" max="8191" width="13.42578125" style="1" customWidth="1"/>
    <col min="8192" max="8192" width="14.5703125" style="1" customWidth="1"/>
    <col min="8193" max="8194" width="13.42578125" style="1" customWidth="1"/>
    <col min="8195" max="8195" width="9.28515625" style="1" customWidth="1"/>
    <col min="8196" max="8198" width="8.28515625" style="1" customWidth="1"/>
    <col min="8199" max="8443" width="8.7109375" style="1"/>
    <col min="8444" max="8444" width="11.7109375" style="1" customWidth="1"/>
    <col min="8445" max="8445" width="57.28515625" style="1" customWidth="1"/>
    <col min="8446" max="8446" width="25.28515625" style="1" customWidth="1"/>
    <col min="8447" max="8447" width="13.42578125" style="1" customWidth="1"/>
    <col min="8448" max="8448" width="14.5703125" style="1" customWidth="1"/>
    <col min="8449" max="8450" width="13.42578125" style="1" customWidth="1"/>
    <col min="8451" max="8451" width="9.28515625" style="1" customWidth="1"/>
    <col min="8452" max="8454" width="8.28515625" style="1" customWidth="1"/>
    <col min="8455" max="8699" width="8.7109375" style="1"/>
    <col min="8700" max="8700" width="11.7109375" style="1" customWidth="1"/>
    <col min="8701" max="8701" width="57.28515625" style="1" customWidth="1"/>
    <col min="8702" max="8702" width="25.28515625" style="1" customWidth="1"/>
    <col min="8703" max="8703" width="13.42578125" style="1" customWidth="1"/>
    <col min="8704" max="8704" width="14.5703125" style="1" customWidth="1"/>
    <col min="8705" max="8706" width="13.42578125" style="1" customWidth="1"/>
    <col min="8707" max="8707" width="9.28515625" style="1" customWidth="1"/>
    <col min="8708" max="8710" width="8.28515625" style="1" customWidth="1"/>
    <col min="8711" max="8955" width="8.7109375" style="1"/>
    <col min="8956" max="8956" width="11.7109375" style="1" customWidth="1"/>
    <col min="8957" max="8957" width="57.28515625" style="1" customWidth="1"/>
    <col min="8958" max="8958" width="25.28515625" style="1" customWidth="1"/>
    <col min="8959" max="8959" width="13.42578125" style="1" customWidth="1"/>
    <col min="8960" max="8960" width="14.5703125" style="1" customWidth="1"/>
    <col min="8961" max="8962" width="13.42578125" style="1" customWidth="1"/>
    <col min="8963" max="8963" width="9.28515625" style="1" customWidth="1"/>
    <col min="8964" max="8966" width="8.28515625" style="1" customWidth="1"/>
    <col min="8967" max="9211" width="8.7109375" style="1"/>
    <col min="9212" max="9212" width="11.7109375" style="1" customWidth="1"/>
    <col min="9213" max="9213" width="57.28515625" style="1" customWidth="1"/>
    <col min="9214" max="9214" width="25.28515625" style="1" customWidth="1"/>
    <col min="9215" max="9215" width="13.42578125" style="1" customWidth="1"/>
    <col min="9216" max="9216" width="14.5703125" style="1" customWidth="1"/>
    <col min="9217" max="9218" width="13.42578125" style="1" customWidth="1"/>
    <col min="9219" max="9219" width="9.28515625" style="1" customWidth="1"/>
    <col min="9220" max="9222" width="8.28515625" style="1" customWidth="1"/>
    <col min="9223" max="9467" width="8.7109375" style="1"/>
    <col min="9468" max="9468" width="11.7109375" style="1" customWidth="1"/>
    <col min="9469" max="9469" width="57.28515625" style="1" customWidth="1"/>
    <col min="9470" max="9470" width="25.28515625" style="1" customWidth="1"/>
    <col min="9471" max="9471" width="13.42578125" style="1" customWidth="1"/>
    <col min="9472" max="9472" width="14.5703125" style="1" customWidth="1"/>
    <col min="9473" max="9474" width="13.42578125" style="1" customWidth="1"/>
    <col min="9475" max="9475" width="9.28515625" style="1" customWidth="1"/>
    <col min="9476" max="9478" width="8.28515625" style="1" customWidth="1"/>
    <col min="9479" max="9723" width="8.7109375" style="1"/>
    <col min="9724" max="9724" width="11.7109375" style="1" customWidth="1"/>
    <col min="9725" max="9725" width="57.28515625" style="1" customWidth="1"/>
    <col min="9726" max="9726" width="25.28515625" style="1" customWidth="1"/>
    <col min="9727" max="9727" width="13.42578125" style="1" customWidth="1"/>
    <col min="9728" max="9728" width="14.5703125" style="1" customWidth="1"/>
    <col min="9729" max="9730" width="13.42578125" style="1" customWidth="1"/>
    <col min="9731" max="9731" width="9.28515625" style="1" customWidth="1"/>
    <col min="9732" max="9734" width="8.28515625" style="1" customWidth="1"/>
    <col min="9735" max="9979" width="8.7109375" style="1"/>
    <col min="9980" max="9980" width="11.7109375" style="1" customWidth="1"/>
    <col min="9981" max="9981" width="57.28515625" style="1" customWidth="1"/>
    <col min="9982" max="9982" width="25.28515625" style="1" customWidth="1"/>
    <col min="9983" max="9983" width="13.42578125" style="1" customWidth="1"/>
    <col min="9984" max="9984" width="14.5703125" style="1" customWidth="1"/>
    <col min="9985" max="9986" width="13.42578125" style="1" customWidth="1"/>
    <col min="9987" max="9987" width="9.28515625" style="1" customWidth="1"/>
    <col min="9988" max="9990" width="8.28515625" style="1" customWidth="1"/>
    <col min="9991" max="10235" width="8.7109375" style="1"/>
    <col min="10236" max="10236" width="11.7109375" style="1" customWidth="1"/>
    <col min="10237" max="10237" width="57.28515625" style="1" customWidth="1"/>
    <col min="10238" max="10238" width="25.28515625" style="1" customWidth="1"/>
    <col min="10239" max="10239" width="13.42578125" style="1" customWidth="1"/>
    <col min="10240" max="10240" width="14.5703125" style="1" customWidth="1"/>
    <col min="10241" max="10242" width="13.42578125" style="1" customWidth="1"/>
    <col min="10243" max="10243" width="9.28515625" style="1" customWidth="1"/>
    <col min="10244" max="10246" width="8.28515625" style="1" customWidth="1"/>
    <col min="10247" max="10491" width="8.7109375" style="1"/>
    <col min="10492" max="10492" width="11.7109375" style="1" customWidth="1"/>
    <col min="10493" max="10493" width="57.28515625" style="1" customWidth="1"/>
    <col min="10494" max="10494" width="25.28515625" style="1" customWidth="1"/>
    <col min="10495" max="10495" width="13.42578125" style="1" customWidth="1"/>
    <col min="10496" max="10496" width="14.5703125" style="1" customWidth="1"/>
    <col min="10497" max="10498" width="13.42578125" style="1" customWidth="1"/>
    <col min="10499" max="10499" width="9.28515625" style="1" customWidth="1"/>
    <col min="10500" max="10502" width="8.28515625" style="1" customWidth="1"/>
    <col min="10503" max="10747" width="8.7109375" style="1"/>
    <col min="10748" max="10748" width="11.7109375" style="1" customWidth="1"/>
    <col min="10749" max="10749" width="57.28515625" style="1" customWidth="1"/>
    <col min="10750" max="10750" width="25.28515625" style="1" customWidth="1"/>
    <col min="10751" max="10751" width="13.42578125" style="1" customWidth="1"/>
    <col min="10752" max="10752" width="14.5703125" style="1" customWidth="1"/>
    <col min="10753" max="10754" width="13.42578125" style="1" customWidth="1"/>
    <col min="10755" max="10755" width="9.28515625" style="1" customWidth="1"/>
    <col min="10756" max="10758" width="8.28515625" style="1" customWidth="1"/>
    <col min="10759" max="11003" width="8.7109375" style="1"/>
    <col min="11004" max="11004" width="11.7109375" style="1" customWidth="1"/>
    <col min="11005" max="11005" width="57.28515625" style="1" customWidth="1"/>
    <col min="11006" max="11006" width="25.28515625" style="1" customWidth="1"/>
    <col min="11007" max="11007" width="13.42578125" style="1" customWidth="1"/>
    <col min="11008" max="11008" width="14.5703125" style="1" customWidth="1"/>
    <col min="11009" max="11010" width="13.42578125" style="1" customWidth="1"/>
    <col min="11011" max="11011" width="9.28515625" style="1" customWidth="1"/>
    <col min="11012" max="11014" width="8.28515625" style="1" customWidth="1"/>
    <col min="11015" max="11259" width="8.7109375" style="1"/>
    <col min="11260" max="11260" width="11.7109375" style="1" customWidth="1"/>
    <col min="11261" max="11261" width="57.28515625" style="1" customWidth="1"/>
    <col min="11262" max="11262" width="25.28515625" style="1" customWidth="1"/>
    <col min="11263" max="11263" width="13.42578125" style="1" customWidth="1"/>
    <col min="11264" max="11264" width="14.5703125" style="1" customWidth="1"/>
    <col min="11265" max="11266" width="13.42578125" style="1" customWidth="1"/>
    <col min="11267" max="11267" width="9.28515625" style="1" customWidth="1"/>
    <col min="11268" max="11270" width="8.28515625" style="1" customWidth="1"/>
    <col min="11271" max="11515" width="8.7109375" style="1"/>
    <col min="11516" max="11516" width="11.7109375" style="1" customWidth="1"/>
    <col min="11517" max="11517" width="57.28515625" style="1" customWidth="1"/>
    <col min="11518" max="11518" width="25.28515625" style="1" customWidth="1"/>
    <col min="11519" max="11519" width="13.42578125" style="1" customWidth="1"/>
    <col min="11520" max="11520" width="14.5703125" style="1" customWidth="1"/>
    <col min="11521" max="11522" width="13.42578125" style="1" customWidth="1"/>
    <col min="11523" max="11523" width="9.28515625" style="1" customWidth="1"/>
    <col min="11524" max="11526" width="8.28515625" style="1" customWidth="1"/>
    <col min="11527" max="11771" width="8.7109375" style="1"/>
    <col min="11772" max="11772" width="11.7109375" style="1" customWidth="1"/>
    <col min="11773" max="11773" width="57.28515625" style="1" customWidth="1"/>
    <col min="11774" max="11774" width="25.28515625" style="1" customWidth="1"/>
    <col min="11775" max="11775" width="13.42578125" style="1" customWidth="1"/>
    <col min="11776" max="11776" width="14.5703125" style="1" customWidth="1"/>
    <col min="11777" max="11778" width="13.42578125" style="1" customWidth="1"/>
    <col min="11779" max="11779" width="9.28515625" style="1" customWidth="1"/>
    <col min="11780" max="11782" width="8.28515625" style="1" customWidth="1"/>
    <col min="11783" max="12027" width="8.7109375" style="1"/>
    <col min="12028" max="12028" width="11.7109375" style="1" customWidth="1"/>
    <col min="12029" max="12029" width="57.28515625" style="1" customWidth="1"/>
    <col min="12030" max="12030" width="25.28515625" style="1" customWidth="1"/>
    <col min="12031" max="12031" width="13.42578125" style="1" customWidth="1"/>
    <col min="12032" max="12032" width="14.5703125" style="1" customWidth="1"/>
    <col min="12033" max="12034" width="13.42578125" style="1" customWidth="1"/>
    <col min="12035" max="12035" width="9.28515625" style="1" customWidth="1"/>
    <col min="12036" max="12038" width="8.28515625" style="1" customWidth="1"/>
    <col min="12039" max="12283" width="8.7109375" style="1"/>
    <col min="12284" max="12284" width="11.7109375" style="1" customWidth="1"/>
    <col min="12285" max="12285" width="57.28515625" style="1" customWidth="1"/>
    <col min="12286" max="12286" width="25.28515625" style="1" customWidth="1"/>
    <col min="12287" max="12287" width="13.42578125" style="1" customWidth="1"/>
    <col min="12288" max="12288" width="14.5703125" style="1" customWidth="1"/>
    <col min="12289" max="12290" width="13.42578125" style="1" customWidth="1"/>
    <col min="12291" max="12291" width="9.28515625" style="1" customWidth="1"/>
    <col min="12292" max="12294" width="8.28515625" style="1" customWidth="1"/>
    <col min="12295" max="12539" width="8.7109375" style="1"/>
    <col min="12540" max="12540" width="11.7109375" style="1" customWidth="1"/>
    <col min="12541" max="12541" width="57.28515625" style="1" customWidth="1"/>
    <col min="12542" max="12542" width="25.28515625" style="1" customWidth="1"/>
    <col min="12543" max="12543" width="13.42578125" style="1" customWidth="1"/>
    <col min="12544" max="12544" width="14.5703125" style="1" customWidth="1"/>
    <col min="12545" max="12546" width="13.42578125" style="1" customWidth="1"/>
    <col min="12547" max="12547" width="9.28515625" style="1" customWidth="1"/>
    <col min="12548" max="12550" width="8.28515625" style="1" customWidth="1"/>
    <col min="12551" max="12795" width="8.7109375" style="1"/>
    <col min="12796" max="12796" width="11.7109375" style="1" customWidth="1"/>
    <col min="12797" max="12797" width="57.28515625" style="1" customWidth="1"/>
    <col min="12798" max="12798" width="25.28515625" style="1" customWidth="1"/>
    <col min="12799" max="12799" width="13.42578125" style="1" customWidth="1"/>
    <col min="12800" max="12800" width="14.5703125" style="1" customWidth="1"/>
    <col min="12801" max="12802" width="13.42578125" style="1" customWidth="1"/>
    <col min="12803" max="12803" width="9.28515625" style="1" customWidth="1"/>
    <col min="12804" max="12806" width="8.28515625" style="1" customWidth="1"/>
    <col min="12807" max="13051" width="8.7109375" style="1"/>
    <col min="13052" max="13052" width="11.7109375" style="1" customWidth="1"/>
    <col min="13053" max="13053" width="57.28515625" style="1" customWidth="1"/>
    <col min="13054" max="13054" width="25.28515625" style="1" customWidth="1"/>
    <col min="13055" max="13055" width="13.42578125" style="1" customWidth="1"/>
    <col min="13056" max="13056" width="14.5703125" style="1" customWidth="1"/>
    <col min="13057" max="13058" width="13.42578125" style="1" customWidth="1"/>
    <col min="13059" max="13059" width="9.28515625" style="1" customWidth="1"/>
    <col min="13060" max="13062" width="8.28515625" style="1" customWidth="1"/>
    <col min="13063" max="13307" width="8.7109375" style="1"/>
    <col min="13308" max="13308" width="11.7109375" style="1" customWidth="1"/>
    <col min="13309" max="13309" width="57.28515625" style="1" customWidth="1"/>
    <col min="13310" max="13310" width="25.28515625" style="1" customWidth="1"/>
    <col min="13311" max="13311" width="13.42578125" style="1" customWidth="1"/>
    <col min="13312" max="13312" width="14.5703125" style="1" customWidth="1"/>
    <col min="13313" max="13314" width="13.42578125" style="1" customWidth="1"/>
    <col min="13315" max="13315" width="9.28515625" style="1" customWidth="1"/>
    <col min="13316" max="13318" width="8.28515625" style="1" customWidth="1"/>
    <col min="13319" max="13563" width="8.7109375" style="1"/>
    <col min="13564" max="13564" width="11.7109375" style="1" customWidth="1"/>
    <col min="13565" max="13565" width="57.28515625" style="1" customWidth="1"/>
    <col min="13566" max="13566" width="25.28515625" style="1" customWidth="1"/>
    <col min="13567" max="13567" width="13.42578125" style="1" customWidth="1"/>
    <col min="13568" max="13568" width="14.5703125" style="1" customWidth="1"/>
    <col min="13569" max="13570" width="13.42578125" style="1" customWidth="1"/>
    <col min="13571" max="13571" width="9.28515625" style="1" customWidth="1"/>
    <col min="13572" max="13574" width="8.28515625" style="1" customWidth="1"/>
    <col min="13575" max="13819" width="8.7109375" style="1"/>
    <col min="13820" max="13820" width="11.7109375" style="1" customWidth="1"/>
    <col min="13821" max="13821" width="57.28515625" style="1" customWidth="1"/>
    <col min="13822" max="13822" width="25.28515625" style="1" customWidth="1"/>
    <col min="13823" max="13823" width="13.42578125" style="1" customWidth="1"/>
    <col min="13824" max="13824" width="14.5703125" style="1" customWidth="1"/>
    <col min="13825" max="13826" width="13.42578125" style="1" customWidth="1"/>
    <col min="13827" max="13827" width="9.28515625" style="1" customWidth="1"/>
    <col min="13828" max="13830" width="8.28515625" style="1" customWidth="1"/>
    <col min="13831" max="14075" width="8.7109375" style="1"/>
    <col min="14076" max="14076" width="11.7109375" style="1" customWidth="1"/>
    <col min="14077" max="14077" width="57.28515625" style="1" customWidth="1"/>
    <col min="14078" max="14078" width="25.28515625" style="1" customWidth="1"/>
    <col min="14079" max="14079" width="13.42578125" style="1" customWidth="1"/>
    <col min="14080" max="14080" width="14.5703125" style="1" customWidth="1"/>
    <col min="14081" max="14082" width="13.42578125" style="1" customWidth="1"/>
    <col min="14083" max="14083" width="9.28515625" style="1" customWidth="1"/>
    <col min="14084" max="14086" width="8.28515625" style="1" customWidth="1"/>
    <col min="14087" max="14331" width="8.7109375" style="1"/>
    <col min="14332" max="14332" width="11.7109375" style="1" customWidth="1"/>
    <col min="14333" max="14333" width="57.28515625" style="1" customWidth="1"/>
    <col min="14334" max="14334" width="25.28515625" style="1" customWidth="1"/>
    <col min="14335" max="14335" width="13.42578125" style="1" customWidth="1"/>
    <col min="14336" max="14336" width="14.5703125" style="1" customWidth="1"/>
    <col min="14337" max="14338" width="13.42578125" style="1" customWidth="1"/>
    <col min="14339" max="14339" width="9.28515625" style="1" customWidth="1"/>
    <col min="14340" max="14342" width="8.28515625" style="1" customWidth="1"/>
    <col min="14343" max="14587" width="8.7109375" style="1"/>
    <col min="14588" max="14588" width="11.7109375" style="1" customWidth="1"/>
    <col min="14589" max="14589" width="57.28515625" style="1" customWidth="1"/>
    <col min="14590" max="14590" width="25.28515625" style="1" customWidth="1"/>
    <col min="14591" max="14591" width="13.42578125" style="1" customWidth="1"/>
    <col min="14592" max="14592" width="14.5703125" style="1" customWidth="1"/>
    <col min="14593" max="14594" width="13.42578125" style="1" customWidth="1"/>
    <col min="14595" max="14595" width="9.28515625" style="1" customWidth="1"/>
    <col min="14596" max="14598" width="8.28515625" style="1" customWidth="1"/>
    <col min="14599" max="14843" width="8.7109375" style="1"/>
    <col min="14844" max="14844" width="11.7109375" style="1" customWidth="1"/>
    <col min="14845" max="14845" width="57.28515625" style="1" customWidth="1"/>
    <col min="14846" max="14846" width="25.28515625" style="1" customWidth="1"/>
    <col min="14847" max="14847" width="13.42578125" style="1" customWidth="1"/>
    <col min="14848" max="14848" width="14.5703125" style="1" customWidth="1"/>
    <col min="14849" max="14850" width="13.42578125" style="1" customWidth="1"/>
    <col min="14851" max="14851" width="9.28515625" style="1" customWidth="1"/>
    <col min="14852" max="14854" width="8.28515625" style="1" customWidth="1"/>
    <col min="14855" max="15099" width="8.7109375" style="1"/>
    <col min="15100" max="15100" width="11.7109375" style="1" customWidth="1"/>
    <col min="15101" max="15101" width="57.28515625" style="1" customWidth="1"/>
    <col min="15102" max="15102" width="25.28515625" style="1" customWidth="1"/>
    <col min="15103" max="15103" width="13.42578125" style="1" customWidth="1"/>
    <col min="15104" max="15104" width="14.5703125" style="1" customWidth="1"/>
    <col min="15105" max="15106" width="13.42578125" style="1" customWidth="1"/>
    <col min="15107" max="15107" width="9.28515625" style="1" customWidth="1"/>
    <col min="15108" max="15110" width="8.28515625" style="1" customWidth="1"/>
    <col min="15111" max="15355" width="8.7109375" style="1"/>
    <col min="15356" max="15356" width="11.7109375" style="1" customWidth="1"/>
    <col min="15357" max="15357" width="57.28515625" style="1" customWidth="1"/>
    <col min="15358" max="15358" width="25.28515625" style="1" customWidth="1"/>
    <col min="15359" max="15359" width="13.42578125" style="1" customWidth="1"/>
    <col min="15360" max="15360" width="14.5703125" style="1" customWidth="1"/>
    <col min="15361" max="15362" width="13.42578125" style="1" customWidth="1"/>
    <col min="15363" max="15363" width="9.28515625" style="1" customWidth="1"/>
    <col min="15364" max="15366" width="8.28515625" style="1" customWidth="1"/>
    <col min="15367" max="15611" width="8.7109375" style="1"/>
    <col min="15612" max="15612" width="11.7109375" style="1" customWidth="1"/>
    <col min="15613" max="15613" width="57.28515625" style="1" customWidth="1"/>
    <col min="15614" max="15614" width="25.28515625" style="1" customWidth="1"/>
    <col min="15615" max="15615" width="13.42578125" style="1" customWidth="1"/>
    <col min="15616" max="15616" width="14.5703125" style="1" customWidth="1"/>
    <col min="15617" max="15618" width="13.42578125" style="1" customWidth="1"/>
    <col min="15619" max="15619" width="9.28515625" style="1" customWidth="1"/>
    <col min="15620" max="15622" width="8.28515625" style="1" customWidth="1"/>
    <col min="15623" max="15867" width="8.7109375" style="1"/>
    <col min="15868" max="15868" width="11.7109375" style="1" customWidth="1"/>
    <col min="15869" max="15869" width="57.28515625" style="1" customWidth="1"/>
    <col min="15870" max="15870" width="25.28515625" style="1" customWidth="1"/>
    <col min="15871" max="15871" width="13.42578125" style="1" customWidth="1"/>
    <col min="15872" max="15872" width="14.5703125" style="1" customWidth="1"/>
    <col min="15873" max="15874" width="13.42578125" style="1" customWidth="1"/>
    <col min="15875" max="15875" width="9.28515625" style="1" customWidth="1"/>
    <col min="15876" max="15878" width="8.28515625" style="1" customWidth="1"/>
    <col min="15879" max="16123" width="8.7109375" style="1"/>
    <col min="16124" max="16124" width="11.7109375" style="1" customWidth="1"/>
    <col min="16125" max="16125" width="57.28515625" style="1" customWidth="1"/>
    <col min="16126" max="16126" width="25.28515625" style="1" customWidth="1"/>
    <col min="16127" max="16127" width="13.42578125" style="1" customWidth="1"/>
    <col min="16128" max="16128" width="14.5703125" style="1" customWidth="1"/>
    <col min="16129" max="16130" width="13.42578125" style="1" customWidth="1"/>
    <col min="16131" max="16131" width="9.28515625" style="1" customWidth="1"/>
    <col min="16132" max="16134" width="8.28515625" style="1" customWidth="1"/>
    <col min="16135" max="16379" width="8.7109375" style="1"/>
    <col min="16380" max="16384" width="9.28515625" style="1" customWidth="1"/>
  </cols>
  <sheetData>
    <row r="1" spans="1:6" x14ac:dyDescent="0.2">
      <c r="A1" s="11" t="s">
        <v>143</v>
      </c>
      <c r="B1" s="11"/>
      <c r="C1" s="11"/>
      <c r="D1" s="11"/>
      <c r="E1" s="11"/>
    </row>
    <row r="2" spans="1:6" x14ac:dyDescent="0.2">
      <c r="A2" s="6"/>
      <c r="B2" s="6"/>
      <c r="C2" s="6"/>
      <c r="D2" s="6"/>
      <c r="E2" s="6"/>
      <c r="F2" s="6"/>
    </row>
    <row r="3" spans="1:6" x14ac:dyDescent="0.2">
      <c r="A3" s="6"/>
      <c r="B3" s="6"/>
      <c r="C3" s="28"/>
      <c r="D3" s="28"/>
      <c r="E3" s="28"/>
      <c r="F3" s="28"/>
    </row>
    <row r="4" spans="1:6" s="5" customFormat="1" ht="25.5" x14ac:dyDescent="0.25">
      <c r="A4" s="7" t="s">
        <v>139</v>
      </c>
      <c r="B4" s="7" t="s">
        <v>138</v>
      </c>
      <c r="C4" s="28" t="s">
        <v>169</v>
      </c>
      <c r="D4" s="41" t="s">
        <v>221</v>
      </c>
      <c r="E4" s="41" t="s">
        <v>170</v>
      </c>
      <c r="F4" s="28" t="s">
        <v>171</v>
      </c>
    </row>
    <row r="5" spans="1:6" ht="16.5" x14ac:dyDescent="0.2">
      <c r="A5" s="34" t="s">
        <v>142</v>
      </c>
      <c r="B5" s="35"/>
      <c r="C5" s="36">
        <f>C6</f>
        <v>32000</v>
      </c>
      <c r="D5" s="36">
        <f>D6</f>
        <v>0</v>
      </c>
      <c r="E5" s="36">
        <f t="shared" ref="E5:F5" si="0">E6</f>
        <v>0</v>
      </c>
      <c r="F5" s="36">
        <f t="shared" si="0"/>
        <v>32000</v>
      </c>
    </row>
    <row r="6" spans="1:6" s="51" customFormat="1" x14ac:dyDescent="0.2">
      <c r="A6" s="46" t="s">
        <v>194</v>
      </c>
      <c r="B6" s="46"/>
      <c r="C6" s="47">
        <v>32000</v>
      </c>
      <c r="D6" s="47">
        <v>0</v>
      </c>
      <c r="E6" s="47">
        <v>0</v>
      </c>
      <c r="F6" s="47">
        <v>32000</v>
      </c>
    </row>
    <row r="7" spans="1:6" s="10" customFormat="1" x14ac:dyDescent="0.2">
      <c r="A7" s="48" t="s">
        <v>195</v>
      </c>
      <c r="B7" s="48"/>
      <c r="C7" s="49">
        <v>32000</v>
      </c>
      <c r="D7" s="49">
        <v>0</v>
      </c>
      <c r="E7" s="49">
        <v>0</v>
      </c>
      <c r="F7" s="49">
        <v>32000</v>
      </c>
    </row>
  </sheetData>
  <printOptions horizontalCentered="1"/>
  <pageMargins left="0.31496062992125984" right="0.31496062992125984" top="0.59055118110236227" bottom="0.59055118110236227" header="0" footer="0.31496062992125984"/>
  <pageSetup orientation="landscape" verticalDpi="300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25ACA-A4CF-4426-A79A-15894710D8E0}">
  <dimension ref="A1:G597"/>
  <sheetViews>
    <sheetView tabSelected="1" topLeftCell="A518" zoomScale="90" zoomScaleNormal="90" workbookViewId="0">
      <selection activeCell="B595" sqref="B595"/>
    </sheetView>
  </sheetViews>
  <sheetFormatPr defaultRowHeight="12.75" x14ac:dyDescent="0.2"/>
  <cols>
    <col min="1" max="1" width="11.7109375" style="14" customWidth="1"/>
    <col min="2" max="2" width="66.140625" style="14" customWidth="1"/>
    <col min="3" max="6" width="12.7109375" style="14" customWidth="1"/>
    <col min="7" max="251" width="9.28515625" style="12"/>
    <col min="252" max="252" width="11.7109375" style="12" customWidth="1"/>
    <col min="253" max="253" width="57.28515625" style="12" customWidth="1"/>
    <col min="254" max="254" width="25.28515625" style="12" customWidth="1"/>
    <col min="255" max="255" width="13.42578125" style="12" customWidth="1"/>
    <col min="256" max="256" width="14.5703125" style="12" customWidth="1"/>
    <col min="257" max="258" width="13.42578125" style="12" customWidth="1"/>
    <col min="259" max="261" width="9.28515625" style="12" customWidth="1"/>
    <col min="262" max="262" width="8.28515625" style="12" customWidth="1"/>
    <col min="263" max="507" width="9.28515625" style="12"/>
    <col min="508" max="508" width="11.7109375" style="12" customWidth="1"/>
    <col min="509" max="509" width="57.28515625" style="12" customWidth="1"/>
    <col min="510" max="510" width="25.28515625" style="12" customWidth="1"/>
    <col min="511" max="511" width="13.42578125" style="12" customWidth="1"/>
    <col min="512" max="512" width="14.5703125" style="12" customWidth="1"/>
    <col min="513" max="514" width="13.42578125" style="12" customWidth="1"/>
    <col min="515" max="517" width="9.28515625" style="12" customWidth="1"/>
    <col min="518" max="518" width="8.28515625" style="12" customWidth="1"/>
    <col min="519" max="763" width="9.28515625" style="12"/>
    <col min="764" max="764" width="11.7109375" style="12" customWidth="1"/>
    <col min="765" max="765" width="57.28515625" style="12" customWidth="1"/>
    <col min="766" max="766" width="25.28515625" style="12" customWidth="1"/>
    <col min="767" max="767" width="13.42578125" style="12" customWidth="1"/>
    <col min="768" max="768" width="14.5703125" style="12" customWidth="1"/>
    <col min="769" max="770" width="13.42578125" style="12" customWidth="1"/>
    <col min="771" max="773" width="9.28515625" style="12" customWidth="1"/>
    <col min="774" max="774" width="8.28515625" style="12" customWidth="1"/>
    <col min="775" max="1019" width="9.28515625" style="12"/>
    <col min="1020" max="1020" width="11.7109375" style="12" customWidth="1"/>
    <col min="1021" max="1021" width="57.28515625" style="12" customWidth="1"/>
    <col min="1022" max="1022" width="25.28515625" style="12" customWidth="1"/>
    <col min="1023" max="1023" width="13.42578125" style="12" customWidth="1"/>
    <col min="1024" max="1024" width="14.5703125" style="12" customWidth="1"/>
    <col min="1025" max="1026" width="13.42578125" style="12" customWidth="1"/>
    <col min="1027" max="1029" width="9.28515625" style="12" customWidth="1"/>
    <col min="1030" max="1030" width="8.28515625" style="12" customWidth="1"/>
    <col min="1031" max="1275" width="9.28515625" style="12"/>
    <col min="1276" max="1276" width="11.7109375" style="12" customWidth="1"/>
    <col min="1277" max="1277" width="57.28515625" style="12" customWidth="1"/>
    <col min="1278" max="1278" width="25.28515625" style="12" customWidth="1"/>
    <col min="1279" max="1279" width="13.42578125" style="12" customWidth="1"/>
    <col min="1280" max="1280" width="14.5703125" style="12" customWidth="1"/>
    <col min="1281" max="1282" width="13.42578125" style="12" customWidth="1"/>
    <col min="1283" max="1285" width="9.28515625" style="12" customWidth="1"/>
    <col min="1286" max="1286" width="8.28515625" style="12" customWidth="1"/>
    <col min="1287" max="1531" width="9.28515625" style="12"/>
    <col min="1532" max="1532" width="11.7109375" style="12" customWidth="1"/>
    <col min="1533" max="1533" width="57.28515625" style="12" customWidth="1"/>
    <col min="1534" max="1534" width="25.28515625" style="12" customWidth="1"/>
    <col min="1535" max="1535" width="13.42578125" style="12" customWidth="1"/>
    <col min="1536" max="1536" width="14.5703125" style="12" customWidth="1"/>
    <col min="1537" max="1538" width="13.42578125" style="12" customWidth="1"/>
    <col min="1539" max="1541" width="9.28515625" style="12" customWidth="1"/>
    <col min="1542" max="1542" width="8.28515625" style="12" customWidth="1"/>
    <col min="1543" max="1787" width="9.28515625" style="12"/>
    <col min="1788" max="1788" width="11.7109375" style="12" customWidth="1"/>
    <col min="1789" max="1789" width="57.28515625" style="12" customWidth="1"/>
    <col min="1790" max="1790" width="25.28515625" style="12" customWidth="1"/>
    <col min="1791" max="1791" width="13.42578125" style="12" customWidth="1"/>
    <col min="1792" max="1792" width="14.5703125" style="12" customWidth="1"/>
    <col min="1793" max="1794" width="13.42578125" style="12" customWidth="1"/>
    <col min="1795" max="1797" width="9.28515625" style="12" customWidth="1"/>
    <col min="1798" max="1798" width="8.28515625" style="12" customWidth="1"/>
    <col min="1799" max="2043" width="9.28515625" style="12"/>
    <col min="2044" max="2044" width="11.7109375" style="12" customWidth="1"/>
    <col min="2045" max="2045" width="57.28515625" style="12" customWidth="1"/>
    <col min="2046" max="2046" width="25.28515625" style="12" customWidth="1"/>
    <col min="2047" max="2047" width="13.42578125" style="12" customWidth="1"/>
    <col min="2048" max="2048" width="14.5703125" style="12" customWidth="1"/>
    <col min="2049" max="2050" width="13.42578125" style="12" customWidth="1"/>
    <col min="2051" max="2053" width="9.28515625" style="12" customWidth="1"/>
    <col min="2054" max="2054" width="8.28515625" style="12" customWidth="1"/>
    <col min="2055" max="2299" width="9.28515625" style="12"/>
    <col min="2300" max="2300" width="11.7109375" style="12" customWidth="1"/>
    <col min="2301" max="2301" width="57.28515625" style="12" customWidth="1"/>
    <col min="2302" max="2302" width="25.28515625" style="12" customWidth="1"/>
    <col min="2303" max="2303" width="13.42578125" style="12" customWidth="1"/>
    <col min="2304" max="2304" width="14.5703125" style="12" customWidth="1"/>
    <col min="2305" max="2306" width="13.42578125" style="12" customWidth="1"/>
    <col min="2307" max="2309" width="9.28515625" style="12" customWidth="1"/>
    <col min="2310" max="2310" width="8.28515625" style="12" customWidth="1"/>
    <col min="2311" max="2555" width="9.28515625" style="12"/>
    <col min="2556" max="2556" width="11.7109375" style="12" customWidth="1"/>
    <col min="2557" max="2557" width="57.28515625" style="12" customWidth="1"/>
    <col min="2558" max="2558" width="25.28515625" style="12" customWidth="1"/>
    <col min="2559" max="2559" width="13.42578125" style="12" customWidth="1"/>
    <col min="2560" max="2560" width="14.5703125" style="12" customWidth="1"/>
    <col min="2561" max="2562" width="13.42578125" style="12" customWidth="1"/>
    <col min="2563" max="2565" width="9.28515625" style="12" customWidth="1"/>
    <col min="2566" max="2566" width="8.28515625" style="12" customWidth="1"/>
    <col min="2567" max="2811" width="9.28515625" style="12"/>
    <col min="2812" max="2812" width="11.7109375" style="12" customWidth="1"/>
    <col min="2813" max="2813" width="57.28515625" style="12" customWidth="1"/>
    <col min="2814" max="2814" width="25.28515625" style="12" customWidth="1"/>
    <col min="2815" max="2815" width="13.42578125" style="12" customWidth="1"/>
    <col min="2816" max="2816" width="14.5703125" style="12" customWidth="1"/>
    <col min="2817" max="2818" width="13.42578125" style="12" customWidth="1"/>
    <col min="2819" max="2821" width="9.28515625" style="12" customWidth="1"/>
    <col min="2822" max="2822" width="8.28515625" style="12" customWidth="1"/>
    <col min="2823" max="3067" width="9.28515625" style="12"/>
    <col min="3068" max="3068" width="11.7109375" style="12" customWidth="1"/>
    <col min="3069" max="3069" width="57.28515625" style="12" customWidth="1"/>
    <col min="3070" max="3070" width="25.28515625" style="12" customWidth="1"/>
    <col min="3071" max="3071" width="13.42578125" style="12" customWidth="1"/>
    <col min="3072" max="3072" width="14.5703125" style="12" customWidth="1"/>
    <col min="3073" max="3074" width="13.42578125" style="12" customWidth="1"/>
    <col min="3075" max="3077" width="9.28515625" style="12" customWidth="1"/>
    <col min="3078" max="3078" width="8.28515625" style="12" customWidth="1"/>
    <col min="3079" max="3323" width="9.28515625" style="12"/>
    <col min="3324" max="3324" width="11.7109375" style="12" customWidth="1"/>
    <col min="3325" max="3325" width="57.28515625" style="12" customWidth="1"/>
    <col min="3326" max="3326" width="25.28515625" style="12" customWidth="1"/>
    <col min="3327" max="3327" width="13.42578125" style="12" customWidth="1"/>
    <col min="3328" max="3328" width="14.5703125" style="12" customWidth="1"/>
    <col min="3329" max="3330" width="13.42578125" style="12" customWidth="1"/>
    <col min="3331" max="3333" width="9.28515625" style="12" customWidth="1"/>
    <col min="3334" max="3334" width="8.28515625" style="12" customWidth="1"/>
    <col min="3335" max="3579" width="9.28515625" style="12"/>
    <col min="3580" max="3580" width="11.7109375" style="12" customWidth="1"/>
    <col min="3581" max="3581" width="57.28515625" style="12" customWidth="1"/>
    <col min="3582" max="3582" width="25.28515625" style="12" customWidth="1"/>
    <col min="3583" max="3583" width="13.42578125" style="12" customWidth="1"/>
    <col min="3584" max="3584" width="14.5703125" style="12" customWidth="1"/>
    <col min="3585" max="3586" width="13.42578125" style="12" customWidth="1"/>
    <col min="3587" max="3589" width="9.28515625" style="12" customWidth="1"/>
    <col min="3590" max="3590" width="8.28515625" style="12" customWidth="1"/>
    <col min="3591" max="3835" width="9.28515625" style="12"/>
    <col min="3836" max="3836" width="11.7109375" style="12" customWidth="1"/>
    <col min="3837" max="3837" width="57.28515625" style="12" customWidth="1"/>
    <col min="3838" max="3838" width="25.28515625" style="12" customWidth="1"/>
    <col min="3839" max="3839" width="13.42578125" style="12" customWidth="1"/>
    <col min="3840" max="3840" width="14.5703125" style="12" customWidth="1"/>
    <col min="3841" max="3842" width="13.42578125" style="12" customWidth="1"/>
    <col min="3843" max="3845" width="9.28515625" style="12" customWidth="1"/>
    <col min="3846" max="3846" width="8.28515625" style="12" customWidth="1"/>
    <col min="3847" max="4091" width="9.28515625" style="12"/>
    <col min="4092" max="4092" width="11.7109375" style="12" customWidth="1"/>
    <col min="4093" max="4093" width="57.28515625" style="12" customWidth="1"/>
    <col min="4094" max="4094" width="25.28515625" style="12" customWidth="1"/>
    <col min="4095" max="4095" width="13.42578125" style="12" customWidth="1"/>
    <col min="4096" max="4096" width="14.5703125" style="12" customWidth="1"/>
    <col min="4097" max="4098" width="13.42578125" style="12" customWidth="1"/>
    <col min="4099" max="4101" width="9.28515625" style="12" customWidth="1"/>
    <col min="4102" max="4102" width="8.28515625" style="12" customWidth="1"/>
    <col min="4103" max="4347" width="9.28515625" style="12"/>
    <col min="4348" max="4348" width="11.7109375" style="12" customWidth="1"/>
    <col min="4349" max="4349" width="57.28515625" style="12" customWidth="1"/>
    <col min="4350" max="4350" width="25.28515625" style="12" customWidth="1"/>
    <col min="4351" max="4351" width="13.42578125" style="12" customWidth="1"/>
    <col min="4352" max="4352" width="14.5703125" style="12" customWidth="1"/>
    <col min="4353" max="4354" width="13.42578125" style="12" customWidth="1"/>
    <col min="4355" max="4357" width="9.28515625" style="12" customWidth="1"/>
    <col min="4358" max="4358" width="8.28515625" style="12" customWidth="1"/>
    <col min="4359" max="4603" width="9.28515625" style="12"/>
    <col min="4604" max="4604" width="11.7109375" style="12" customWidth="1"/>
    <col min="4605" max="4605" width="57.28515625" style="12" customWidth="1"/>
    <col min="4606" max="4606" width="25.28515625" style="12" customWidth="1"/>
    <col min="4607" max="4607" width="13.42578125" style="12" customWidth="1"/>
    <col min="4608" max="4608" width="14.5703125" style="12" customWidth="1"/>
    <col min="4609" max="4610" width="13.42578125" style="12" customWidth="1"/>
    <col min="4611" max="4613" width="9.28515625" style="12" customWidth="1"/>
    <col min="4614" max="4614" width="8.28515625" style="12" customWidth="1"/>
    <col min="4615" max="4859" width="9.28515625" style="12"/>
    <col min="4860" max="4860" width="11.7109375" style="12" customWidth="1"/>
    <col min="4861" max="4861" width="57.28515625" style="12" customWidth="1"/>
    <col min="4862" max="4862" width="25.28515625" style="12" customWidth="1"/>
    <col min="4863" max="4863" width="13.42578125" style="12" customWidth="1"/>
    <col min="4864" max="4864" width="14.5703125" style="12" customWidth="1"/>
    <col min="4865" max="4866" width="13.42578125" style="12" customWidth="1"/>
    <col min="4867" max="4869" width="9.28515625" style="12" customWidth="1"/>
    <col min="4870" max="4870" width="8.28515625" style="12" customWidth="1"/>
    <col min="4871" max="5115" width="9.28515625" style="12"/>
    <col min="5116" max="5116" width="11.7109375" style="12" customWidth="1"/>
    <col min="5117" max="5117" width="57.28515625" style="12" customWidth="1"/>
    <col min="5118" max="5118" width="25.28515625" style="12" customWidth="1"/>
    <col min="5119" max="5119" width="13.42578125" style="12" customWidth="1"/>
    <col min="5120" max="5120" width="14.5703125" style="12" customWidth="1"/>
    <col min="5121" max="5122" width="13.42578125" style="12" customWidth="1"/>
    <col min="5123" max="5125" width="9.28515625" style="12" customWidth="1"/>
    <col min="5126" max="5126" width="8.28515625" style="12" customWidth="1"/>
    <col min="5127" max="5371" width="9.28515625" style="12"/>
    <col min="5372" max="5372" width="11.7109375" style="12" customWidth="1"/>
    <col min="5373" max="5373" width="57.28515625" style="12" customWidth="1"/>
    <col min="5374" max="5374" width="25.28515625" style="12" customWidth="1"/>
    <col min="5375" max="5375" width="13.42578125" style="12" customWidth="1"/>
    <col min="5376" max="5376" width="14.5703125" style="12" customWidth="1"/>
    <col min="5377" max="5378" width="13.42578125" style="12" customWidth="1"/>
    <col min="5379" max="5381" width="9.28515625" style="12" customWidth="1"/>
    <col min="5382" max="5382" width="8.28515625" style="12" customWidth="1"/>
    <col min="5383" max="5627" width="9.28515625" style="12"/>
    <col min="5628" max="5628" width="11.7109375" style="12" customWidth="1"/>
    <col min="5629" max="5629" width="57.28515625" style="12" customWidth="1"/>
    <col min="5630" max="5630" width="25.28515625" style="12" customWidth="1"/>
    <col min="5631" max="5631" width="13.42578125" style="12" customWidth="1"/>
    <col min="5632" max="5632" width="14.5703125" style="12" customWidth="1"/>
    <col min="5633" max="5634" width="13.42578125" style="12" customWidth="1"/>
    <col min="5635" max="5637" width="9.28515625" style="12" customWidth="1"/>
    <col min="5638" max="5638" width="8.28515625" style="12" customWidth="1"/>
    <col min="5639" max="5883" width="9.28515625" style="12"/>
    <col min="5884" max="5884" width="11.7109375" style="12" customWidth="1"/>
    <col min="5885" max="5885" width="57.28515625" style="12" customWidth="1"/>
    <col min="5886" max="5886" width="25.28515625" style="12" customWidth="1"/>
    <col min="5887" max="5887" width="13.42578125" style="12" customWidth="1"/>
    <col min="5888" max="5888" width="14.5703125" style="12" customWidth="1"/>
    <col min="5889" max="5890" width="13.42578125" style="12" customWidth="1"/>
    <col min="5891" max="5893" width="9.28515625" style="12" customWidth="1"/>
    <col min="5894" max="5894" width="8.28515625" style="12" customWidth="1"/>
    <col min="5895" max="6139" width="9.28515625" style="12"/>
    <col min="6140" max="6140" width="11.7109375" style="12" customWidth="1"/>
    <col min="6141" max="6141" width="57.28515625" style="12" customWidth="1"/>
    <col min="6142" max="6142" width="25.28515625" style="12" customWidth="1"/>
    <col min="6143" max="6143" width="13.42578125" style="12" customWidth="1"/>
    <col min="6144" max="6144" width="14.5703125" style="12" customWidth="1"/>
    <col min="6145" max="6146" width="13.42578125" style="12" customWidth="1"/>
    <col min="6147" max="6149" width="9.28515625" style="12" customWidth="1"/>
    <col min="6150" max="6150" width="8.28515625" style="12" customWidth="1"/>
    <col min="6151" max="6395" width="9.28515625" style="12"/>
    <col min="6396" max="6396" width="11.7109375" style="12" customWidth="1"/>
    <col min="6397" max="6397" width="57.28515625" style="12" customWidth="1"/>
    <col min="6398" max="6398" width="25.28515625" style="12" customWidth="1"/>
    <col min="6399" max="6399" width="13.42578125" style="12" customWidth="1"/>
    <col min="6400" max="6400" width="14.5703125" style="12" customWidth="1"/>
    <col min="6401" max="6402" width="13.42578125" style="12" customWidth="1"/>
    <col min="6403" max="6405" width="9.28515625" style="12" customWidth="1"/>
    <col min="6406" max="6406" width="8.28515625" style="12" customWidth="1"/>
    <col min="6407" max="6651" width="9.28515625" style="12"/>
    <col min="6652" max="6652" width="11.7109375" style="12" customWidth="1"/>
    <col min="6653" max="6653" width="57.28515625" style="12" customWidth="1"/>
    <col min="6654" max="6654" width="25.28515625" style="12" customWidth="1"/>
    <col min="6655" max="6655" width="13.42578125" style="12" customWidth="1"/>
    <col min="6656" max="6656" width="14.5703125" style="12" customWidth="1"/>
    <col min="6657" max="6658" width="13.42578125" style="12" customWidth="1"/>
    <col min="6659" max="6661" width="9.28515625" style="12" customWidth="1"/>
    <col min="6662" max="6662" width="8.28515625" style="12" customWidth="1"/>
    <col min="6663" max="6907" width="9.28515625" style="12"/>
    <col min="6908" max="6908" width="11.7109375" style="12" customWidth="1"/>
    <col min="6909" max="6909" width="57.28515625" style="12" customWidth="1"/>
    <col min="6910" max="6910" width="25.28515625" style="12" customWidth="1"/>
    <col min="6911" max="6911" width="13.42578125" style="12" customWidth="1"/>
    <col min="6912" max="6912" width="14.5703125" style="12" customWidth="1"/>
    <col min="6913" max="6914" width="13.42578125" style="12" customWidth="1"/>
    <col min="6915" max="6917" width="9.28515625" style="12" customWidth="1"/>
    <col min="6918" max="6918" width="8.28515625" style="12" customWidth="1"/>
    <col min="6919" max="7163" width="9.28515625" style="12"/>
    <col min="7164" max="7164" width="11.7109375" style="12" customWidth="1"/>
    <col min="7165" max="7165" width="57.28515625" style="12" customWidth="1"/>
    <col min="7166" max="7166" width="25.28515625" style="12" customWidth="1"/>
    <col min="7167" max="7167" width="13.42578125" style="12" customWidth="1"/>
    <col min="7168" max="7168" width="14.5703125" style="12" customWidth="1"/>
    <col min="7169" max="7170" width="13.42578125" style="12" customWidth="1"/>
    <col min="7171" max="7173" width="9.28515625" style="12" customWidth="1"/>
    <col min="7174" max="7174" width="8.28515625" style="12" customWidth="1"/>
    <col min="7175" max="7419" width="9.28515625" style="12"/>
    <col min="7420" max="7420" width="11.7109375" style="12" customWidth="1"/>
    <col min="7421" max="7421" width="57.28515625" style="12" customWidth="1"/>
    <col min="7422" max="7422" width="25.28515625" style="12" customWidth="1"/>
    <col min="7423" max="7423" width="13.42578125" style="12" customWidth="1"/>
    <col min="7424" max="7424" width="14.5703125" style="12" customWidth="1"/>
    <col min="7425" max="7426" width="13.42578125" style="12" customWidth="1"/>
    <col min="7427" max="7429" width="9.28515625" style="12" customWidth="1"/>
    <col min="7430" max="7430" width="8.28515625" style="12" customWidth="1"/>
    <col min="7431" max="7675" width="9.28515625" style="12"/>
    <col min="7676" max="7676" width="11.7109375" style="12" customWidth="1"/>
    <col min="7677" max="7677" width="57.28515625" style="12" customWidth="1"/>
    <col min="7678" max="7678" width="25.28515625" style="12" customWidth="1"/>
    <col min="7679" max="7679" width="13.42578125" style="12" customWidth="1"/>
    <col min="7680" max="7680" width="14.5703125" style="12" customWidth="1"/>
    <col min="7681" max="7682" width="13.42578125" style="12" customWidth="1"/>
    <col min="7683" max="7685" width="9.28515625" style="12" customWidth="1"/>
    <col min="7686" max="7686" width="8.28515625" style="12" customWidth="1"/>
    <col min="7687" max="7931" width="9.28515625" style="12"/>
    <col min="7932" max="7932" width="11.7109375" style="12" customWidth="1"/>
    <col min="7933" max="7933" width="57.28515625" style="12" customWidth="1"/>
    <col min="7934" max="7934" width="25.28515625" style="12" customWidth="1"/>
    <col min="7935" max="7935" width="13.42578125" style="12" customWidth="1"/>
    <col min="7936" max="7936" width="14.5703125" style="12" customWidth="1"/>
    <col min="7937" max="7938" width="13.42578125" style="12" customWidth="1"/>
    <col min="7939" max="7941" width="9.28515625" style="12" customWidth="1"/>
    <col min="7942" max="7942" width="8.28515625" style="12" customWidth="1"/>
    <col min="7943" max="8187" width="9.28515625" style="12"/>
    <col min="8188" max="8188" width="11.7109375" style="12" customWidth="1"/>
    <col min="8189" max="8189" width="57.28515625" style="12" customWidth="1"/>
    <col min="8190" max="8190" width="25.28515625" style="12" customWidth="1"/>
    <col min="8191" max="8191" width="13.42578125" style="12" customWidth="1"/>
    <col min="8192" max="8192" width="14.5703125" style="12" customWidth="1"/>
    <col min="8193" max="8194" width="13.42578125" style="12" customWidth="1"/>
    <col min="8195" max="8197" width="9.28515625" style="12" customWidth="1"/>
    <col min="8198" max="8198" width="8.28515625" style="12" customWidth="1"/>
    <col min="8199" max="8443" width="9.28515625" style="12"/>
    <col min="8444" max="8444" width="11.7109375" style="12" customWidth="1"/>
    <col min="8445" max="8445" width="57.28515625" style="12" customWidth="1"/>
    <col min="8446" max="8446" width="25.28515625" style="12" customWidth="1"/>
    <col min="8447" max="8447" width="13.42578125" style="12" customWidth="1"/>
    <col min="8448" max="8448" width="14.5703125" style="12" customWidth="1"/>
    <col min="8449" max="8450" width="13.42578125" style="12" customWidth="1"/>
    <col min="8451" max="8453" width="9.28515625" style="12" customWidth="1"/>
    <col min="8454" max="8454" width="8.28515625" style="12" customWidth="1"/>
    <col min="8455" max="8699" width="9.28515625" style="12"/>
    <col min="8700" max="8700" width="11.7109375" style="12" customWidth="1"/>
    <col min="8701" max="8701" width="57.28515625" style="12" customWidth="1"/>
    <col min="8702" max="8702" width="25.28515625" style="12" customWidth="1"/>
    <col min="8703" max="8703" width="13.42578125" style="12" customWidth="1"/>
    <col min="8704" max="8704" width="14.5703125" style="12" customWidth="1"/>
    <col min="8705" max="8706" width="13.42578125" style="12" customWidth="1"/>
    <col min="8707" max="8709" width="9.28515625" style="12" customWidth="1"/>
    <col min="8710" max="8710" width="8.28515625" style="12" customWidth="1"/>
    <col min="8711" max="8955" width="9.28515625" style="12"/>
    <col min="8956" max="8956" width="11.7109375" style="12" customWidth="1"/>
    <col min="8957" max="8957" width="57.28515625" style="12" customWidth="1"/>
    <col min="8958" max="8958" width="25.28515625" style="12" customWidth="1"/>
    <col min="8959" max="8959" width="13.42578125" style="12" customWidth="1"/>
    <col min="8960" max="8960" width="14.5703125" style="12" customWidth="1"/>
    <col min="8961" max="8962" width="13.42578125" style="12" customWidth="1"/>
    <col min="8963" max="8965" width="9.28515625" style="12" customWidth="1"/>
    <col min="8966" max="8966" width="8.28515625" style="12" customWidth="1"/>
    <col min="8967" max="9211" width="9.28515625" style="12"/>
    <col min="9212" max="9212" width="11.7109375" style="12" customWidth="1"/>
    <col min="9213" max="9213" width="57.28515625" style="12" customWidth="1"/>
    <col min="9214" max="9214" width="25.28515625" style="12" customWidth="1"/>
    <col min="9215" max="9215" width="13.42578125" style="12" customWidth="1"/>
    <col min="9216" max="9216" width="14.5703125" style="12" customWidth="1"/>
    <col min="9217" max="9218" width="13.42578125" style="12" customWidth="1"/>
    <col min="9219" max="9221" width="9.28515625" style="12" customWidth="1"/>
    <col min="9222" max="9222" width="8.28515625" style="12" customWidth="1"/>
    <col min="9223" max="9467" width="9.28515625" style="12"/>
    <col min="9468" max="9468" width="11.7109375" style="12" customWidth="1"/>
    <col min="9469" max="9469" width="57.28515625" style="12" customWidth="1"/>
    <col min="9470" max="9470" width="25.28515625" style="12" customWidth="1"/>
    <col min="9471" max="9471" width="13.42578125" style="12" customWidth="1"/>
    <col min="9472" max="9472" width="14.5703125" style="12" customWidth="1"/>
    <col min="9473" max="9474" width="13.42578125" style="12" customWidth="1"/>
    <col min="9475" max="9477" width="9.28515625" style="12" customWidth="1"/>
    <col min="9478" max="9478" width="8.28515625" style="12" customWidth="1"/>
    <col min="9479" max="9723" width="9.28515625" style="12"/>
    <col min="9724" max="9724" width="11.7109375" style="12" customWidth="1"/>
    <col min="9725" max="9725" width="57.28515625" style="12" customWidth="1"/>
    <col min="9726" max="9726" width="25.28515625" style="12" customWidth="1"/>
    <col min="9727" max="9727" width="13.42578125" style="12" customWidth="1"/>
    <col min="9728" max="9728" width="14.5703125" style="12" customWidth="1"/>
    <col min="9729" max="9730" width="13.42578125" style="12" customWidth="1"/>
    <col min="9731" max="9733" width="9.28515625" style="12" customWidth="1"/>
    <col min="9734" max="9734" width="8.28515625" style="12" customWidth="1"/>
    <col min="9735" max="9979" width="9.28515625" style="12"/>
    <col min="9980" max="9980" width="11.7109375" style="12" customWidth="1"/>
    <col min="9981" max="9981" width="57.28515625" style="12" customWidth="1"/>
    <col min="9982" max="9982" width="25.28515625" style="12" customWidth="1"/>
    <col min="9983" max="9983" width="13.42578125" style="12" customWidth="1"/>
    <col min="9984" max="9984" width="14.5703125" style="12" customWidth="1"/>
    <col min="9985" max="9986" width="13.42578125" style="12" customWidth="1"/>
    <col min="9987" max="9989" width="9.28515625" style="12" customWidth="1"/>
    <col min="9990" max="9990" width="8.28515625" style="12" customWidth="1"/>
    <col min="9991" max="10235" width="9.28515625" style="12"/>
    <col min="10236" max="10236" width="11.7109375" style="12" customWidth="1"/>
    <col min="10237" max="10237" width="57.28515625" style="12" customWidth="1"/>
    <col min="10238" max="10238" width="25.28515625" style="12" customWidth="1"/>
    <col min="10239" max="10239" width="13.42578125" style="12" customWidth="1"/>
    <col min="10240" max="10240" width="14.5703125" style="12" customWidth="1"/>
    <col min="10241" max="10242" width="13.42578125" style="12" customWidth="1"/>
    <col min="10243" max="10245" width="9.28515625" style="12" customWidth="1"/>
    <col min="10246" max="10246" width="8.28515625" style="12" customWidth="1"/>
    <col min="10247" max="10491" width="9.28515625" style="12"/>
    <col min="10492" max="10492" width="11.7109375" style="12" customWidth="1"/>
    <col min="10493" max="10493" width="57.28515625" style="12" customWidth="1"/>
    <col min="10494" max="10494" width="25.28515625" style="12" customWidth="1"/>
    <col min="10495" max="10495" width="13.42578125" style="12" customWidth="1"/>
    <col min="10496" max="10496" width="14.5703125" style="12" customWidth="1"/>
    <col min="10497" max="10498" width="13.42578125" style="12" customWidth="1"/>
    <col min="10499" max="10501" width="9.28515625" style="12" customWidth="1"/>
    <col min="10502" max="10502" width="8.28515625" style="12" customWidth="1"/>
    <col min="10503" max="10747" width="9.28515625" style="12"/>
    <col min="10748" max="10748" width="11.7109375" style="12" customWidth="1"/>
    <col min="10749" max="10749" width="57.28515625" style="12" customWidth="1"/>
    <col min="10750" max="10750" width="25.28515625" style="12" customWidth="1"/>
    <col min="10751" max="10751" width="13.42578125" style="12" customWidth="1"/>
    <col min="10752" max="10752" width="14.5703125" style="12" customWidth="1"/>
    <col min="10753" max="10754" width="13.42578125" style="12" customWidth="1"/>
    <col min="10755" max="10757" width="9.28515625" style="12" customWidth="1"/>
    <col min="10758" max="10758" width="8.28515625" style="12" customWidth="1"/>
    <col min="10759" max="11003" width="9.28515625" style="12"/>
    <col min="11004" max="11004" width="11.7109375" style="12" customWidth="1"/>
    <col min="11005" max="11005" width="57.28515625" style="12" customWidth="1"/>
    <col min="11006" max="11006" width="25.28515625" style="12" customWidth="1"/>
    <col min="11007" max="11007" width="13.42578125" style="12" customWidth="1"/>
    <col min="11008" max="11008" width="14.5703125" style="12" customWidth="1"/>
    <col min="11009" max="11010" width="13.42578125" style="12" customWidth="1"/>
    <col min="11011" max="11013" width="9.28515625" style="12" customWidth="1"/>
    <col min="11014" max="11014" width="8.28515625" style="12" customWidth="1"/>
    <col min="11015" max="11259" width="9.28515625" style="12"/>
    <col min="11260" max="11260" width="11.7109375" style="12" customWidth="1"/>
    <col min="11261" max="11261" width="57.28515625" style="12" customWidth="1"/>
    <col min="11262" max="11262" width="25.28515625" style="12" customWidth="1"/>
    <col min="11263" max="11263" width="13.42578125" style="12" customWidth="1"/>
    <col min="11264" max="11264" width="14.5703125" style="12" customWidth="1"/>
    <col min="11265" max="11266" width="13.42578125" style="12" customWidth="1"/>
    <col min="11267" max="11269" width="9.28515625" style="12" customWidth="1"/>
    <col min="11270" max="11270" width="8.28515625" style="12" customWidth="1"/>
    <col min="11271" max="11515" width="9.28515625" style="12"/>
    <col min="11516" max="11516" width="11.7109375" style="12" customWidth="1"/>
    <col min="11517" max="11517" width="57.28515625" style="12" customWidth="1"/>
    <col min="11518" max="11518" width="25.28515625" style="12" customWidth="1"/>
    <col min="11519" max="11519" width="13.42578125" style="12" customWidth="1"/>
    <col min="11520" max="11520" width="14.5703125" style="12" customWidth="1"/>
    <col min="11521" max="11522" width="13.42578125" style="12" customWidth="1"/>
    <col min="11523" max="11525" width="9.28515625" style="12" customWidth="1"/>
    <col min="11526" max="11526" width="8.28515625" style="12" customWidth="1"/>
    <col min="11527" max="11771" width="9.28515625" style="12"/>
    <col min="11772" max="11772" width="11.7109375" style="12" customWidth="1"/>
    <col min="11773" max="11773" width="57.28515625" style="12" customWidth="1"/>
    <col min="11774" max="11774" width="25.28515625" style="12" customWidth="1"/>
    <col min="11775" max="11775" width="13.42578125" style="12" customWidth="1"/>
    <col min="11776" max="11776" width="14.5703125" style="12" customWidth="1"/>
    <col min="11777" max="11778" width="13.42578125" style="12" customWidth="1"/>
    <col min="11779" max="11781" width="9.28515625" style="12" customWidth="1"/>
    <col min="11782" max="11782" width="8.28515625" style="12" customWidth="1"/>
    <col min="11783" max="12027" width="9.28515625" style="12"/>
    <col min="12028" max="12028" width="11.7109375" style="12" customWidth="1"/>
    <col min="12029" max="12029" width="57.28515625" style="12" customWidth="1"/>
    <col min="12030" max="12030" width="25.28515625" style="12" customWidth="1"/>
    <col min="12031" max="12031" width="13.42578125" style="12" customWidth="1"/>
    <col min="12032" max="12032" width="14.5703125" style="12" customWidth="1"/>
    <col min="12033" max="12034" width="13.42578125" style="12" customWidth="1"/>
    <col min="12035" max="12037" width="9.28515625" style="12" customWidth="1"/>
    <col min="12038" max="12038" width="8.28515625" style="12" customWidth="1"/>
    <col min="12039" max="12283" width="9.28515625" style="12"/>
    <col min="12284" max="12284" width="11.7109375" style="12" customWidth="1"/>
    <col min="12285" max="12285" width="57.28515625" style="12" customWidth="1"/>
    <col min="12286" max="12286" width="25.28515625" style="12" customWidth="1"/>
    <col min="12287" max="12287" width="13.42578125" style="12" customWidth="1"/>
    <col min="12288" max="12288" width="14.5703125" style="12" customWidth="1"/>
    <col min="12289" max="12290" width="13.42578125" style="12" customWidth="1"/>
    <col min="12291" max="12293" width="9.28515625" style="12" customWidth="1"/>
    <col min="12294" max="12294" width="8.28515625" style="12" customWidth="1"/>
    <col min="12295" max="12539" width="9.28515625" style="12"/>
    <col min="12540" max="12540" width="11.7109375" style="12" customWidth="1"/>
    <col min="12541" max="12541" width="57.28515625" style="12" customWidth="1"/>
    <col min="12542" max="12542" width="25.28515625" style="12" customWidth="1"/>
    <col min="12543" max="12543" width="13.42578125" style="12" customWidth="1"/>
    <col min="12544" max="12544" width="14.5703125" style="12" customWidth="1"/>
    <col min="12545" max="12546" width="13.42578125" style="12" customWidth="1"/>
    <col min="12547" max="12549" width="9.28515625" style="12" customWidth="1"/>
    <col min="12550" max="12550" width="8.28515625" style="12" customWidth="1"/>
    <col min="12551" max="12795" width="9.28515625" style="12"/>
    <col min="12796" max="12796" width="11.7109375" style="12" customWidth="1"/>
    <col min="12797" max="12797" width="57.28515625" style="12" customWidth="1"/>
    <col min="12798" max="12798" width="25.28515625" style="12" customWidth="1"/>
    <col min="12799" max="12799" width="13.42578125" style="12" customWidth="1"/>
    <col min="12800" max="12800" width="14.5703125" style="12" customWidth="1"/>
    <col min="12801" max="12802" width="13.42578125" style="12" customWidth="1"/>
    <col min="12803" max="12805" width="9.28515625" style="12" customWidth="1"/>
    <col min="12806" max="12806" width="8.28515625" style="12" customWidth="1"/>
    <col min="12807" max="13051" width="9.28515625" style="12"/>
    <col min="13052" max="13052" width="11.7109375" style="12" customWidth="1"/>
    <col min="13053" max="13053" width="57.28515625" style="12" customWidth="1"/>
    <col min="13054" max="13054" width="25.28515625" style="12" customWidth="1"/>
    <col min="13055" max="13055" width="13.42578125" style="12" customWidth="1"/>
    <col min="13056" max="13056" width="14.5703125" style="12" customWidth="1"/>
    <col min="13057" max="13058" width="13.42578125" style="12" customWidth="1"/>
    <col min="13059" max="13061" width="9.28515625" style="12" customWidth="1"/>
    <col min="13062" max="13062" width="8.28515625" style="12" customWidth="1"/>
    <col min="13063" max="13307" width="9.28515625" style="12"/>
    <col min="13308" max="13308" width="11.7109375" style="12" customWidth="1"/>
    <col min="13309" max="13309" width="57.28515625" style="12" customWidth="1"/>
    <col min="13310" max="13310" width="25.28515625" style="12" customWidth="1"/>
    <col min="13311" max="13311" width="13.42578125" style="12" customWidth="1"/>
    <col min="13312" max="13312" width="14.5703125" style="12" customWidth="1"/>
    <col min="13313" max="13314" width="13.42578125" style="12" customWidth="1"/>
    <col min="13315" max="13317" width="9.28515625" style="12" customWidth="1"/>
    <col min="13318" max="13318" width="8.28515625" style="12" customWidth="1"/>
    <col min="13319" max="13563" width="9.28515625" style="12"/>
    <col min="13564" max="13564" width="11.7109375" style="12" customWidth="1"/>
    <col min="13565" max="13565" width="57.28515625" style="12" customWidth="1"/>
    <col min="13566" max="13566" width="25.28515625" style="12" customWidth="1"/>
    <col min="13567" max="13567" width="13.42578125" style="12" customWidth="1"/>
    <col min="13568" max="13568" width="14.5703125" style="12" customWidth="1"/>
    <col min="13569" max="13570" width="13.42578125" style="12" customWidth="1"/>
    <col min="13571" max="13573" width="9.28515625" style="12" customWidth="1"/>
    <col min="13574" max="13574" width="8.28515625" style="12" customWidth="1"/>
    <col min="13575" max="13819" width="9.28515625" style="12"/>
    <col min="13820" max="13820" width="11.7109375" style="12" customWidth="1"/>
    <col min="13821" max="13821" width="57.28515625" style="12" customWidth="1"/>
    <col min="13822" max="13822" width="25.28515625" style="12" customWidth="1"/>
    <col min="13823" max="13823" width="13.42578125" style="12" customWidth="1"/>
    <col min="13824" max="13824" width="14.5703125" style="12" customWidth="1"/>
    <col min="13825" max="13826" width="13.42578125" style="12" customWidth="1"/>
    <col min="13827" max="13829" width="9.28515625" style="12" customWidth="1"/>
    <col min="13830" max="13830" width="8.28515625" style="12" customWidth="1"/>
    <col min="13831" max="14075" width="9.28515625" style="12"/>
    <col min="14076" max="14076" width="11.7109375" style="12" customWidth="1"/>
    <col min="14077" max="14077" width="57.28515625" style="12" customWidth="1"/>
    <col min="14078" max="14078" width="25.28515625" style="12" customWidth="1"/>
    <col min="14079" max="14079" width="13.42578125" style="12" customWidth="1"/>
    <col min="14080" max="14080" width="14.5703125" style="12" customWidth="1"/>
    <col min="14081" max="14082" width="13.42578125" style="12" customWidth="1"/>
    <col min="14083" max="14085" width="9.28515625" style="12" customWidth="1"/>
    <col min="14086" max="14086" width="8.28515625" style="12" customWidth="1"/>
    <col min="14087" max="14331" width="9.28515625" style="12"/>
    <col min="14332" max="14332" width="11.7109375" style="12" customWidth="1"/>
    <col min="14333" max="14333" width="57.28515625" style="12" customWidth="1"/>
    <col min="14334" max="14334" width="25.28515625" style="12" customWidth="1"/>
    <col min="14335" max="14335" width="13.42578125" style="12" customWidth="1"/>
    <col min="14336" max="14336" width="14.5703125" style="12" customWidth="1"/>
    <col min="14337" max="14338" width="13.42578125" style="12" customWidth="1"/>
    <col min="14339" max="14341" width="9.28515625" style="12" customWidth="1"/>
    <col min="14342" max="14342" width="8.28515625" style="12" customWidth="1"/>
    <col min="14343" max="14587" width="9.28515625" style="12"/>
    <col min="14588" max="14588" width="11.7109375" style="12" customWidth="1"/>
    <col min="14589" max="14589" width="57.28515625" style="12" customWidth="1"/>
    <col min="14590" max="14590" width="25.28515625" style="12" customWidth="1"/>
    <col min="14591" max="14591" width="13.42578125" style="12" customWidth="1"/>
    <col min="14592" max="14592" width="14.5703125" style="12" customWidth="1"/>
    <col min="14593" max="14594" width="13.42578125" style="12" customWidth="1"/>
    <col min="14595" max="14597" width="9.28515625" style="12" customWidth="1"/>
    <col min="14598" max="14598" width="8.28515625" style="12" customWidth="1"/>
    <col min="14599" max="14843" width="9.28515625" style="12"/>
    <col min="14844" max="14844" width="11.7109375" style="12" customWidth="1"/>
    <col min="14845" max="14845" width="57.28515625" style="12" customWidth="1"/>
    <col min="14846" max="14846" width="25.28515625" style="12" customWidth="1"/>
    <col min="14847" max="14847" width="13.42578125" style="12" customWidth="1"/>
    <col min="14848" max="14848" width="14.5703125" style="12" customWidth="1"/>
    <col min="14849" max="14850" width="13.42578125" style="12" customWidth="1"/>
    <col min="14851" max="14853" width="9.28515625" style="12" customWidth="1"/>
    <col min="14854" max="14854" width="8.28515625" style="12" customWidth="1"/>
    <col min="14855" max="15099" width="9.28515625" style="12"/>
    <col min="15100" max="15100" width="11.7109375" style="12" customWidth="1"/>
    <col min="15101" max="15101" width="57.28515625" style="12" customWidth="1"/>
    <col min="15102" max="15102" width="25.28515625" style="12" customWidth="1"/>
    <col min="15103" max="15103" width="13.42578125" style="12" customWidth="1"/>
    <col min="15104" max="15104" width="14.5703125" style="12" customWidth="1"/>
    <col min="15105" max="15106" width="13.42578125" style="12" customWidth="1"/>
    <col min="15107" max="15109" width="9.28515625" style="12" customWidth="1"/>
    <col min="15110" max="15110" width="8.28515625" style="12" customWidth="1"/>
    <col min="15111" max="15355" width="9.28515625" style="12"/>
    <col min="15356" max="15356" width="11.7109375" style="12" customWidth="1"/>
    <col min="15357" max="15357" width="57.28515625" style="12" customWidth="1"/>
    <col min="15358" max="15358" width="25.28515625" style="12" customWidth="1"/>
    <col min="15359" max="15359" width="13.42578125" style="12" customWidth="1"/>
    <col min="15360" max="15360" width="14.5703125" style="12" customWidth="1"/>
    <col min="15361" max="15362" width="13.42578125" style="12" customWidth="1"/>
    <col min="15363" max="15365" width="9.28515625" style="12" customWidth="1"/>
    <col min="15366" max="15366" width="8.28515625" style="12" customWidth="1"/>
    <col min="15367" max="15611" width="9.28515625" style="12"/>
    <col min="15612" max="15612" width="11.7109375" style="12" customWidth="1"/>
    <col min="15613" max="15613" width="57.28515625" style="12" customWidth="1"/>
    <col min="15614" max="15614" width="25.28515625" style="12" customWidth="1"/>
    <col min="15615" max="15615" width="13.42578125" style="12" customWidth="1"/>
    <col min="15616" max="15616" width="14.5703125" style="12" customWidth="1"/>
    <col min="15617" max="15618" width="13.42578125" style="12" customWidth="1"/>
    <col min="15619" max="15621" width="9.28515625" style="12" customWidth="1"/>
    <col min="15622" max="15622" width="8.28515625" style="12" customWidth="1"/>
    <col min="15623" max="15867" width="9.28515625" style="12"/>
    <col min="15868" max="15868" width="11.7109375" style="12" customWidth="1"/>
    <col min="15869" max="15869" width="57.28515625" style="12" customWidth="1"/>
    <col min="15870" max="15870" width="25.28515625" style="12" customWidth="1"/>
    <col min="15871" max="15871" width="13.42578125" style="12" customWidth="1"/>
    <col min="15872" max="15872" width="14.5703125" style="12" customWidth="1"/>
    <col min="15873" max="15874" width="13.42578125" style="12" customWidth="1"/>
    <col min="15875" max="15877" width="9.28515625" style="12" customWidth="1"/>
    <col min="15878" max="15878" width="8.28515625" style="12" customWidth="1"/>
    <col min="15879" max="16123" width="9.28515625" style="12"/>
    <col min="16124" max="16124" width="11.7109375" style="12" customWidth="1"/>
    <col min="16125" max="16125" width="57.28515625" style="12" customWidth="1"/>
    <col min="16126" max="16126" width="25.28515625" style="12" customWidth="1"/>
    <col min="16127" max="16127" width="13.42578125" style="12" customWidth="1"/>
    <col min="16128" max="16128" width="14.5703125" style="12" customWidth="1"/>
    <col min="16129" max="16130" width="13.42578125" style="12" customWidth="1"/>
    <col min="16131" max="16133" width="9.28515625" style="12" customWidth="1"/>
    <col min="16134" max="16134" width="8.28515625" style="12" customWidth="1"/>
    <col min="16135" max="16379" width="9.28515625" style="12"/>
    <col min="16380" max="16384" width="9.28515625" style="12" customWidth="1"/>
  </cols>
  <sheetData>
    <row r="1" spans="1:6" s="13" customFormat="1" ht="15.75" x14ac:dyDescent="0.2">
      <c r="A1" s="9" t="s">
        <v>144</v>
      </c>
      <c r="B1" s="9"/>
      <c r="D1" s="15"/>
      <c r="E1" s="16"/>
    </row>
    <row r="2" spans="1:6" s="13" customFormat="1" x14ac:dyDescent="0.2">
      <c r="A2" s="90" t="s">
        <v>117</v>
      </c>
      <c r="B2" s="90"/>
      <c r="C2" s="90"/>
      <c r="D2" s="90"/>
      <c r="E2" s="90"/>
      <c r="F2" s="90"/>
    </row>
    <row r="3" spans="1:6" ht="19.899999999999999" customHeight="1" x14ac:dyDescent="0.2">
      <c r="A3" s="91" t="s">
        <v>294</v>
      </c>
      <c r="B3" s="91"/>
      <c r="C3" s="91"/>
      <c r="D3" s="91"/>
      <c r="E3" s="91"/>
      <c r="F3" s="91"/>
    </row>
    <row r="4" spans="1:6" ht="19.899999999999999" customHeight="1" x14ac:dyDescent="0.2">
      <c r="A4" s="91"/>
      <c r="B4" s="91"/>
      <c r="C4" s="91"/>
      <c r="D4" s="91"/>
      <c r="E4" s="91"/>
      <c r="F4" s="91"/>
    </row>
    <row r="5" spans="1:6" s="13" customFormat="1" x14ac:dyDescent="0.2">
      <c r="A5" s="6"/>
      <c r="B5" s="6"/>
      <c r="C5" s="28"/>
      <c r="D5" s="28"/>
      <c r="E5" s="28"/>
      <c r="F5" s="28"/>
    </row>
    <row r="6" spans="1:6" s="13" customFormat="1" ht="25.5" x14ac:dyDescent="0.2">
      <c r="A6" s="7" t="s">
        <v>139</v>
      </c>
      <c r="B6" s="7" t="s">
        <v>138</v>
      </c>
      <c r="C6" s="28" t="s">
        <v>169</v>
      </c>
      <c r="D6" s="41" t="s">
        <v>221</v>
      </c>
      <c r="E6" s="41" t="s">
        <v>170</v>
      </c>
      <c r="F6" s="28" t="s">
        <v>171</v>
      </c>
    </row>
    <row r="7" spans="1:6" s="62" customFormat="1" ht="15" customHeight="1" x14ac:dyDescent="0.25">
      <c r="A7" s="63" t="s">
        <v>209</v>
      </c>
      <c r="B7" s="63"/>
      <c r="C7" s="64">
        <v>16356002</v>
      </c>
      <c r="D7" s="64">
        <v>-1567738</v>
      </c>
      <c r="E7" s="64">
        <v>-9.59</v>
      </c>
      <c r="F7" s="64">
        <v>14788264</v>
      </c>
    </row>
    <row r="8" spans="1:6" s="13" customFormat="1" ht="13.7" customHeight="1" x14ac:dyDescent="0.2">
      <c r="A8" s="65" t="s">
        <v>15</v>
      </c>
      <c r="B8" s="65"/>
      <c r="C8" s="66">
        <v>67600</v>
      </c>
      <c r="D8" s="66">
        <v>31000</v>
      </c>
      <c r="E8" s="66">
        <v>45.86</v>
      </c>
      <c r="F8" s="66">
        <v>98600</v>
      </c>
    </row>
    <row r="9" spans="1:6" s="13" customFormat="1" ht="13.7" customHeight="1" x14ac:dyDescent="0.2">
      <c r="A9" s="67" t="s">
        <v>16</v>
      </c>
      <c r="B9" s="67"/>
      <c r="C9" s="68">
        <v>67600</v>
      </c>
      <c r="D9" s="68">
        <v>31000</v>
      </c>
      <c r="E9" s="68">
        <v>45.86</v>
      </c>
      <c r="F9" s="68">
        <v>98600</v>
      </c>
    </row>
    <row r="10" spans="1:6" s="13" customFormat="1" ht="13.7" customHeight="1" x14ac:dyDescent="0.2">
      <c r="A10" s="69" t="s">
        <v>17</v>
      </c>
      <c r="B10" s="69"/>
      <c r="C10" s="70">
        <v>67600</v>
      </c>
      <c r="D10" s="70">
        <v>31000</v>
      </c>
      <c r="E10" s="70">
        <v>45.86</v>
      </c>
      <c r="F10" s="70">
        <v>98600</v>
      </c>
    </row>
    <row r="11" spans="1:6" s="13" customFormat="1" ht="13.7" customHeight="1" x14ac:dyDescent="0.2">
      <c r="A11" s="71" t="s">
        <v>18</v>
      </c>
      <c r="B11" s="71"/>
      <c r="C11" s="72">
        <v>21200</v>
      </c>
      <c r="D11" s="72">
        <v>5800</v>
      </c>
      <c r="E11" s="72">
        <v>27.36</v>
      </c>
      <c r="F11" s="72">
        <v>27000</v>
      </c>
    </row>
    <row r="12" spans="1:6" ht="13.7" customHeight="1" x14ac:dyDescent="0.2">
      <c r="A12" s="73" t="s">
        <v>195</v>
      </c>
      <c r="B12" s="73"/>
      <c r="C12" s="74">
        <v>21200</v>
      </c>
      <c r="D12" s="74">
        <v>5800</v>
      </c>
      <c r="E12" s="74">
        <v>27.36</v>
      </c>
      <c r="F12" s="74">
        <v>27000</v>
      </c>
    </row>
    <row r="13" spans="1:6" ht="13.7" customHeight="1" x14ac:dyDescent="0.2">
      <c r="A13" s="63" t="s">
        <v>5</v>
      </c>
      <c r="B13" s="63" t="s">
        <v>6</v>
      </c>
      <c r="C13" s="64">
        <v>21200</v>
      </c>
      <c r="D13" s="64">
        <v>5800</v>
      </c>
      <c r="E13" s="64">
        <v>27.36</v>
      </c>
      <c r="F13" s="64">
        <v>27000</v>
      </c>
    </row>
    <row r="14" spans="1:6" ht="13.7" customHeight="1" x14ac:dyDescent="0.2">
      <c r="A14" s="75" t="s">
        <v>174</v>
      </c>
      <c r="B14" s="75" t="s">
        <v>175</v>
      </c>
      <c r="C14" s="76">
        <v>21200</v>
      </c>
      <c r="D14" s="76">
        <v>5800</v>
      </c>
      <c r="E14" s="76">
        <v>27.36</v>
      </c>
      <c r="F14" s="76">
        <v>27000</v>
      </c>
    </row>
    <row r="15" spans="1:6" s="13" customFormat="1" ht="13.7" customHeight="1" x14ac:dyDescent="0.2">
      <c r="A15" s="71" t="s">
        <v>19</v>
      </c>
      <c r="B15" s="71"/>
      <c r="C15" s="72">
        <v>3600</v>
      </c>
      <c r="D15" s="72">
        <v>0</v>
      </c>
      <c r="E15" s="72">
        <v>0</v>
      </c>
      <c r="F15" s="72">
        <v>3600</v>
      </c>
    </row>
    <row r="16" spans="1:6" ht="13.7" customHeight="1" x14ac:dyDescent="0.2">
      <c r="A16" s="73" t="s">
        <v>195</v>
      </c>
      <c r="B16" s="73"/>
      <c r="C16" s="74">
        <v>3600</v>
      </c>
      <c r="D16" s="74">
        <v>0</v>
      </c>
      <c r="E16" s="74">
        <v>0</v>
      </c>
      <c r="F16" s="74">
        <v>3600</v>
      </c>
    </row>
    <row r="17" spans="1:6" ht="13.7" customHeight="1" x14ac:dyDescent="0.2">
      <c r="A17" s="63" t="s">
        <v>5</v>
      </c>
      <c r="B17" s="63" t="s">
        <v>6</v>
      </c>
      <c r="C17" s="64">
        <v>3600</v>
      </c>
      <c r="D17" s="64">
        <v>0</v>
      </c>
      <c r="E17" s="64">
        <v>0</v>
      </c>
      <c r="F17" s="64">
        <v>3600</v>
      </c>
    </row>
    <row r="18" spans="1:6" ht="13.7" customHeight="1" x14ac:dyDescent="0.2">
      <c r="A18" s="75" t="s">
        <v>185</v>
      </c>
      <c r="B18" s="75" t="s">
        <v>186</v>
      </c>
      <c r="C18" s="76">
        <v>3600</v>
      </c>
      <c r="D18" s="76">
        <v>0</v>
      </c>
      <c r="E18" s="76">
        <v>0</v>
      </c>
      <c r="F18" s="76">
        <v>3600</v>
      </c>
    </row>
    <row r="19" spans="1:6" s="13" customFormat="1" ht="13.7" customHeight="1" x14ac:dyDescent="0.2">
      <c r="A19" s="71" t="s">
        <v>20</v>
      </c>
      <c r="B19" s="71"/>
      <c r="C19" s="72">
        <v>34800</v>
      </c>
      <c r="D19" s="72">
        <v>25200</v>
      </c>
      <c r="E19" s="72">
        <v>72.41</v>
      </c>
      <c r="F19" s="72">
        <v>60000</v>
      </c>
    </row>
    <row r="20" spans="1:6" ht="13.7" customHeight="1" x14ac:dyDescent="0.2">
      <c r="A20" s="73" t="s">
        <v>195</v>
      </c>
      <c r="B20" s="73"/>
      <c r="C20" s="74">
        <v>34800</v>
      </c>
      <c r="D20" s="74">
        <v>25200</v>
      </c>
      <c r="E20" s="74">
        <v>72.41</v>
      </c>
      <c r="F20" s="74">
        <v>60000</v>
      </c>
    </row>
    <row r="21" spans="1:6" ht="13.7" customHeight="1" x14ac:dyDescent="0.2">
      <c r="A21" s="63" t="s">
        <v>5</v>
      </c>
      <c r="B21" s="63" t="s">
        <v>6</v>
      </c>
      <c r="C21" s="64">
        <v>34800</v>
      </c>
      <c r="D21" s="64">
        <v>25200</v>
      </c>
      <c r="E21" s="64">
        <v>72.41</v>
      </c>
      <c r="F21" s="64">
        <v>60000</v>
      </c>
    </row>
    <row r="22" spans="1:6" ht="13.7" customHeight="1" x14ac:dyDescent="0.2">
      <c r="A22" s="75" t="s">
        <v>174</v>
      </c>
      <c r="B22" s="75" t="s">
        <v>175</v>
      </c>
      <c r="C22" s="76">
        <v>34800</v>
      </c>
      <c r="D22" s="76">
        <v>25200</v>
      </c>
      <c r="E22" s="76">
        <v>72.41</v>
      </c>
      <c r="F22" s="76">
        <v>60000</v>
      </c>
    </row>
    <row r="23" spans="1:6" s="13" customFormat="1" ht="13.7" customHeight="1" x14ac:dyDescent="0.2">
      <c r="A23" s="71" t="s">
        <v>21</v>
      </c>
      <c r="B23" s="71"/>
      <c r="C23" s="72">
        <v>8000</v>
      </c>
      <c r="D23" s="72">
        <v>0</v>
      </c>
      <c r="E23" s="72">
        <v>0</v>
      </c>
      <c r="F23" s="72">
        <v>8000</v>
      </c>
    </row>
    <row r="24" spans="1:6" ht="13.7" customHeight="1" x14ac:dyDescent="0.2">
      <c r="A24" s="73" t="s">
        <v>195</v>
      </c>
      <c r="B24" s="73"/>
      <c r="C24" s="74">
        <v>8000</v>
      </c>
      <c r="D24" s="74">
        <v>0</v>
      </c>
      <c r="E24" s="74">
        <v>0</v>
      </c>
      <c r="F24" s="74">
        <v>8000</v>
      </c>
    </row>
    <row r="25" spans="1:6" ht="13.7" customHeight="1" x14ac:dyDescent="0.2">
      <c r="A25" s="63" t="s">
        <v>5</v>
      </c>
      <c r="B25" s="63" t="s">
        <v>6</v>
      </c>
      <c r="C25" s="64">
        <v>8000</v>
      </c>
      <c r="D25" s="64">
        <v>0</v>
      </c>
      <c r="E25" s="64">
        <v>0</v>
      </c>
      <c r="F25" s="64">
        <v>8000</v>
      </c>
    </row>
    <row r="26" spans="1:6" ht="13.7" customHeight="1" x14ac:dyDescent="0.2">
      <c r="A26" s="75" t="s">
        <v>174</v>
      </c>
      <c r="B26" s="75" t="s">
        <v>175</v>
      </c>
      <c r="C26" s="76">
        <v>8000</v>
      </c>
      <c r="D26" s="76">
        <v>0</v>
      </c>
      <c r="E26" s="76">
        <v>0</v>
      </c>
      <c r="F26" s="76">
        <v>8000</v>
      </c>
    </row>
    <row r="27" spans="1:6" s="13" customFormat="1" ht="13.7" customHeight="1" x14ac:dyDescent="0.2">
      <c r="A27" s="65" t="s">
        <v>22</v>
      </c>
      <c r="B27" s="65"/>
      <c r="C27" s="66">
        <v>102336</v>
      </c>
      <c r="D27" s="66">
        <v>8064</v>
      </c>
      <c r="E27" s="66">
        <v>7.88</v>
      </c>
      <c r="F27" s="66">
        <v>110400</v>
      </c>
    </row>
    <row r="28" spans="1:6" s="13" customFormat="1" ht="13.7" customHeight="1" x14ac:dyDescent="0.2">
      <c r="A28" s="67" t="s">
        <v>23</v>
      </c>
      <c r="B28" s="67"/>
      <c r="C28" s="68">
        <v>102336</v>
      </c>
      <c r="D28" s="68">
        <v>8064</v>
      </c>
      <c r="E28" s="68">
        <v>7.88</v>
      </c>
      <c r="F28" s="68">
        <v>110400</v>
      </c>
    </row>
    <row r="29" spans="1:6" s="13" customFormat="1" ht="13.7" customHeight="1" x14ac:dyDescent="0.2">
      <c r="A29" s="69" t="s">
        <v>17</v>
      </c>
      <c r="B29" s="69"/>
      <c r="C29" s="70">
        <v>102336</v>
      </c>
      <c r="D29" s="70">
        <v>8064</v>
      </c>
      <c r="E29" s="70">
        <v>7.88</v>
      </c>
      <c r="F29" s="70">
        <v>110400</v>
      </c>
    </row>
    <row r="30" spans="1:6" s="13" customFormat="1" ht="13.7" customHeight="1" x14ac:dyDescent="0.2">
      <c r="A30" s="71" t="s">
        <v>24</v>
      </c>
      <c r="B30" s="71"/>
      <c r="C30" s="72">
        <v>89036</v>
      </c>
      <c r="D30" s="72">
        <v>18064</v>
      </c>
      <c r="E30" s="72">
        <v>20.29</v>
      </c>
      <c r="F30" s="72">
        <v>107100</v>
      </c>
    </row>
    <row r="31" spans="1:6" ht="13.7" customHeight="1" x14ac:dyDescent="0.2">
      <c r="A31" s="73" t="s">
        <v>195</v>
      </c>
      <c r="B31" s="73"/>
      <c r="C31" s="74">
        <v>89036</v>
      </c>
      <c r="D31" s="74">
        <v>18064</v>
      </c>
      <c r="E31" s="74">
        <v>20.29</v>
      </c>
      <c r="F31" s="74">
        <v>107100</v>
      </c>
    </row>
    <row r="32" spans="1:6" ht="13.7" customHeight="1" x14ac:dyDescent="0.2">
      <c r="A32" s="63" t="s">
        <v>5</v>
      </c>
      <c r="B32" s="63" t="s">
        <v>6</v>
      </c>
      <c r="C32" s="64">
        <v>89036</v>
      </c>
      <c r="D32" s="64">
        <v>18064</v>
      </c>
      <c r="E32" s="64">
        <v>20.29</v>
      </c>
      <c r="F32" s="64">
        <v>107100</v>
      </c>
    </row>
    <row r="33" spans="1:6" ht="13.7" customHeight="1" x14ac:dyDescent="0.2">
      <c r="A33" s="75" t="s">
        <v>172</v>
      </c>
      <c r="B33" s="75" t="s">
        <v>173</v>
      </c>
      <c r="C33" s="76">
        <v>47636</v>
      </c>
      <c r="D33" s="76">
        <v>5064</v>
      </c>
      <c r="E33" s="76">
        <v>10.63</v>
      </c>
      <c r="F33" s="76">
        <v>52700</v>
      </c>
    </row>
    <row r="34" spans="1:6" ht="13.7" customHeight="1" x14ac:dyDescent="0.2">
      <c r="A34" s="75" t="s">
        <v>174</v>
      </c>
      <c r="B34" s="75" t="s">
        <v>175</v>
      </c>
      <c r="C34" s="76">
        <v>29400</v>
      </c>
      <c r="D34" s="76">
        <v>0</v>
      </c>
      <c r="E34" s="76">
        <v>0</v>
      </c>
      <c r="F34" s="76">
        <v>29400</v>
      </c>
    </row>
    <row r="35" spans="1:6" ht="13.7" customHeight="1" x14ac:dyDescent="0.2">
      <c r="A35" s="75" t="s">
        <v>185</v>
      </c>
      <c r="B35" s="75" t="s">
        <v>186</v>
      </c>
      <c r="C35" s="76">
        <v>12000</v>
      </c>
      <c r="D35" s="76">
        <v>13000</v>
      </c>
      <c r="E35" s="76">
        <v>108.33</v>
      </c>
      <c r="F35" s="76">
        <v>25000</v>
      </c>
    </row>
    <row r="36" spans="1:6" s="13" customFormat="1" ht="13.7" customHeight="1" x14ac:dyDescent="0.2">
      <c r="A36" s="71" t="s">
        <v>25</v>
      </c>
      <c r="B36" s="71"/>
      <c r="C36" s="72">
        <v>13300</v>
      </c>
      <c r="D36" s="72">
        <v>-10000</v>
      </c>
      <c r="E36" s="72">
        <v>-75.19</v>
      </c>
      <c r="F36" s="72">
        <v>3300</v>
      </c>
    </row>
    <row r="37" spans="1:6" ht="13.7" customHeight="1" x14ac:dyDescent="0.2">
      <c r="A37" s="73" t="s">
        <v>195</v>
      </c>
      <c r="B37" s="73"/>
      <c r="C37" s="74">
        <v>13300</v>
      </c>
      <c r="D37" s="74">
        <v>-10000</v>
      </c>
      <c r="E37" s="74">
        <v>-75.19</v>
      </c>
      <c r="F37" s="74">
        <v>3300</v>
      </c>
    </row>
    <row r="38" spans="1:6" ht="13.7" customHeight="1" x14ac:dyDescent="0.2">
      <c r="A38" s="63" t="s">
        <v>5</v>
      </c>
      <c r="B38" s="63" t="s">
        <v>6</v>
      </c>
      <c r="C38" s="64">
        <v>13300</v>
      </c>
      <c r="D38" s="64">
        <v>-10000</v>
      </c>
      <c r="E38" s="64">
        <v>-75.19</v>
      </c>
      <c r="F38" s="64">
        <v>3300</v>
      </c>
    </row>
    <row r="39" spans="1:6" ht="13.7" customHeight="1" x14ac:dyDescent="0.2">
      <c r="A39" s="75" t="s">
        <v>185</v>
      </c>
      <c r="B39" s="75" t="s">
        <v>186</v>
      </c>
      <c r="C39" s="76">
        <v>13300</v>
      </c>
      <c r="D39" s="76">
        <v>-10000</v>
      </c>
      <c r="E39" s="76">
        <v>-75.19</v>
      </c>
      <c r="F39" s="76">
        <v>3300</v>
      </c>
    </row>
    <row r="40" spans="1:6" s="13" customFormat="1" ht="13.7" customHeight="1" x14ac:dyDescent="0.2">
      <c r="A40" s="65" t="s">
        <v>26</v>
      </c>
      <c r="B40" s="65"/>
      <c r="C40" s="66">
        <v>4783580</v>
      </c>
      <c r="D40" s="66">
        <v>684522</v>
      </c>
      <c r="E40" s="66">
        <v>14.31</v>
      </c>
      <c r="F40" s="66">
        <v>5468102</v>
      </c>
    </row>
    <row r="41" spans="1:6" s="13" customFormat="1" ht="13.7" customHeight="1" x14ac:dyDescent="0.2">
      <c r="A41" s="67" t="s">
        <v>27</v>
      </c>
      <c r="B41" s="67"/>
      <c r="C41" s="68">
        <v>4690315</v>
      </c>
      <c r="D41" s="68">
        <v>682922</v>
      </c>
      <c r="E41" s="68">
        <v>14.56</v>
      </c>
      <c r="F41" s="68">
        <v>5373237</v>
      </c>
    </row>
    <row r="42" spans="1:6" s="13" customFormat="1" ht="13.7" customHeight="1" x14ac:dyDescent="0.2">
      <c r="A42" s="69" t="s">
        <v>17</v>
      </c>
      <c r="B42" s="69"/>
      <c r="C42" s="70">
        <v>459345</v>
      </c>
      <c r="D42" s="70">
        <v>127300</v>
      </c>
      <c r="E42" s="70">
        <v>27.71</v>
      </c>
      <c r="F42" s="70">
        <v>586645</v>
      </c>
    </row>
    <row r="43" spans="1:6" s="13" customFormat="1" ht="13.7" customHeight="1" x14ac:dyDescent="0.2">
      <c r="A43" s="71" t="s">
        <v>28</v>
      </c>
      <c r="B43" s="71"/>
      <c r="C43" s="72">
        <v>371700</v>
      </c>
      <c r="D43" s="72">
        <v>129800</v>
      </c>
      <c r="E43" s="72">
        <v>34.92</v>
      </c>
      <c r="F43" s="72">
        <v>501500</v>
      </c>
    </row>
    <row r="44" spans="1:6" ht="13.7" customHeight="1" x14ac:dyDescent="0.2">
      <c r="A44" s="73" t="s">
        <v>195</v>
      </c>
      <c r="B44" s="73"/>
      <c r="C44" s="74">
        <v>371700</v>
      </c>
      <c r="D44" s="74">
        <v>129800</v>
      </c>
      <c r="E44" s="74">
        <v>34.92</v>
      </c>
      <c r="F44" s="74">
        <v>501500</v>
      </c>
    </row>
    <row r="45" spans="1:6" ht="13.7" customHeight="1" x14ac:dyDescent="0.2">
      <c r="A45" s="63" t="s">
        <v>5</v>
      </c>
      <c r="B45" s="63" t="s">
        <v>6</v>
      </c>
      <c r="C45" s="64">
        <v>371700</v>
      </c>
      <c r="D45" s="64">
        <v>129800</v>
      </c>
      <c r="E45" s="64">
        <v>34.92</v>
      </c>
      <c r="F45" s="64">
        <v>501500</v>
      </c>
    </row>
    <row r="46" spans="1:6" ht="13.7" customHeight="1" x14ac:dyDescent="0.2">
      <c r="A46" s="75" t="s">
        <v>174</v>
      </c>
      <c r="B46" s="75" t="s">
        <v>175</v>
      </c>
      <c r="C46" s="76">
        <v>371700</v>
      </c>
      <c r="D46" s="76">
        <v>129800</v>
      </c>
      <c r="E46" s="76">
        <v>34.92</v>
      </c>
      <c r="F46" s="76">
        <v>501500</v>
      </c>
    </row>
    <row r="47" spans="1:6" s="13" customFormat="1" ht="13.7" customHeight="1" x14ac:dyDescent="0.2">
      <c r="A47" s="71" t="s">
        <v>29</v>
      </c>
      <c r="B47" s="71"/>
      <c r="C47" s="72">
        <v>26000</v>
      </c>
      <c r="D47" s="72">
        <v>24500</v>
      </c>
      <c r="E47" s="72">
        <v>94.23</v>
      </c>
      <c r="F47" s="72">
        <v>50500</v>
      </c>
    </row>
    <row r="48" spans="1:6" ht="13.7" customHeight="1" x14ac:dyDescent="0.2">
      <c r="A48" s="73" t="s">
        <v>208</v>
      </c>
      <c r="B48" s="73"/>
      <c r="C48" s="74">
        <v>26000</v>
      </c>
      <c r="D48" s="74">
        <v>24500</v>
      </c>
      <c r="E48" s="74">
        <v>94.23</v>
      </c>
      <c r="F48" s="74">
        <v>50500</v>
      </c>
    </row>
    <row r="49" spans="1:6" ht="13.7" customHeight="1" x14ac:dyDescent="0.2">
      <c r="A49" s="63" t="s">
        <v>7</v>
      </c>
      <c r="B49" s="63" t="s">
        <v>8</v>
      </c>
      <c r="C49" s="64">
        <v>26000</v>
      </c>
      <c r="D49" s="64">
        <v>24500</v>
      </c>
      <c r="E49" s="64">
        <v>94.23</v>
      </c>
      <c r="F49" s="64">
        <v>50500</v>
      </c>
    </row>
    <row r="50" spans="1:6" ht="13.7" customHeight="1" x14ac:dyDescent="0.2">
      <c r="A50" s="75" t="s">
        <v>189</v>
      </c>
      <c r="B50" s="75" t="s">
        <v>190</v>
      </c>
      <c r="C50" s="76">
        <v>26000</v>
      </c>
      <c r="D50" s="76">
        <v>24500</v>
      </c>
      <c r="E50" s="76">
        <v>94.23</v>
      </c>
      <c r="F50" s="76">
        <v>50500</v>
      </c>
    </row>
    <row r="51" spans="1:6" s="13" customFormat="1" ht="13.7" customHeight="1" x14ac:dyDescent="0.2">
      <c r="A51" s="71" t="s">
        <v>30</v>
      </c>
      <c r="B51" s="71"/>
      <c r="C51" s="72">
        <v>27000</v>
      </c>
      <c r="D51" s="72">
        <v>-27000</v>
      </c>
      <c r="E51" s="72">
        <v>-100</v>
      </c>
      <c r="F51" s="72">
        <v>0</v>
      </c>
    </row>
    <row r="52" spans="1:6" ht="13.7" customHeight="1" x14ac:dyDescent="0.2">
      <c r="A52" s="73" t="s">
        <v>208</v>
      </c>
      <c r="B52" s="73"/>
      <c r="C52" s="74">
        <v>27000</v>
      </c>
      <c r="D52" s="74">
        <v>-27000</v>
      </c>
      <c r="E52" s="74">
        <v>-100</v>
      </c>
      <c r="F52" s="74">
        <v>0</v>
      </c>
    </row>
    <row r="53" spans="1:6" ht="13.7" customHeight="1" x14ac:dyDescent="0.2">
      <c r="A53" s="63" t="s">
        <v>7</v>
      </c>
      <c r="B53" s="63" t="s">
        <v>8</v>
      </c>
      <c r="C53" s="64">
        <v>27000</v>
      </c>
      <c r="D53" s="64">
        <v>-27000</v>
      </c>
      <c r="E53" s="64">
        <v>-100</v>
      </c>
      <c r="F53" s="64">
        <v>0</v>
      </c>
    </row>
    <row r="54" spans="1:6" ht="13.7" customHeight="1" x14ac:dyDescent="0.2">
      <c r="A54" s="75" t="s">
        <v>189</v>
      </c>
      <c r="B54" s="75" t="s">
        <v>190</v>
      </c>
      <c r="C54" s="76">
        <v>27000</v>
      </c>
      <c r="D54" s="76">
        <v>-27000</v>
      </c>
      <c r="E54" s="76">
        <v>-100</v>
      </c>
      <c r="F54" s="76">
        <v>0</v>
      </c>
    </row>
    <row r="55" spans="1:6" s="13" customFormat="1" ht="13.7" customHeight="1" x14ac:dyDescent="0.2">
      <c r="A55" s="71" t="s">
        <v>226</v>
      </c>
      <c r="B55" s="71"/>
      <c r="C55" s="72">
        <v>34645</v>
      </c>
      <c r="D55" s="72">
        <v>0</v>
      </c>
      <c r="E55" s="72">
        <v>0</v>
      </c>
      <c r="F55" s="72">
        <v>34645</v>
      </c>
    </row>
    <row r="56" spans="1:6" ht="13.7" customHeight="1" x14ac:dyDescent="0.2">
      <c r="A56" s="73" t="s">
        <v>195</v>
      </c>
      <c r="B56" s="73"/>
      <c r="C56" s="74">
        <v>13850</v>
      </c>
      <c r="D56" s="74">
        <v>0</v>
      </c>
      <c r="E56" s="74">
        <v>0</v>
      </c>
      <c r="F56" s="74">
        <v>13850</v>
      </c>
    </row>
    <row r="57" spans="1:6" ht="13.7" customHeight="1" x14ac:dyDescent="0.2">
      <c r="A57" s="63" t="s">
        <v>5</v>
      </c>
      <c r="B57" s="63" t="s">
        <v>6</v>
      </c>
      <c r="C57" s="64">
        <v>664</v>
      </c>
      <c r="D57" s="64">
        <v>0</v>
      </c>
      <c r="E57" s="64">
        <v>0</v>
      </c>
      <c r="F57" s="64">
        <v>664</v>
      </c>
    </row>
    <row r="58" spans="1:6" ht="13.7" customHeight="1" x14ac:dyDescent="0.2">
      <c r="A58" s="75" t="s">
        <v>174</v>
      </c>
      <c r="B58" s="75" t="s">
        <v>175</v>
      </c>
      <c r="C58" s="76">
        <v>664</v>
      </c>
      <c r="D58" s="76">
        <v>0</v>
      </c>
      <c r="E58" s="76">
        <v>0</v>
      </c>
      <c r="F58" s="76">
        <v>664</v>
      </c>
    </row>
    <row r="59" spans="1:6" ht="13.7" customHeight="1" x14ac:dyDescent="0.2">
      <c r="A59" s="63" t="s">
        <v>7</v>
      </c>
      <c r="B59" s="63" t="s">
        <v>8</v>
      </c>
      <c r="C59" s="64">
        <v>13186</v>
      </c>
      <c r="D59" s="64">
        <v>0</v>
      </c>
      <c r="E59" s="64">
        <v>0</v>
      </c>
      <c r="F59" s="64">
        <v>13186</v>
      </c>
    </row>
    <row r="60" spans="1:6" ht="13.7" customHeight="1" x14ac:dyDescent="0.2">
      <c r="A60" s="75" t="s">
        <v>189</v>
      </c>
      <c r="B60" s="75" t="s">
        <v>190</v>
      </c>
      <c r="C60" s="76">
        <v>13186</v>
      </c>
      <c r="D60" s="76">
        <v>0</v>
      </c>
      <c r="E60" s="76">
        <v>0</v>
      </c>
      <c r="F60" s="76">
        <v>13186</v>
      </c>
    </row>
    <row r="61" spans="1:6" ht="13.7" customHeight="1" x14ac:dyDescent="0.2">
      <c r="A61" s="73" t="s">
        <v>204</v>
      </c>
      <c r="B61" s="73"/>
      <c r="C61" s="74">
        <v>20795</v>
      </c>
      <c r="D61" s="74">
        <v>0</v>
      </c>
      <c r="E61" s="74">
        <v>0</v>
      </c>
      <c r="F61" s="74">
        <v>20795</v>
      </c>
    </row>
    <row r="62" spans="1:6" s="13" customFormat="1" ht="13.7" customHeight="1" x14ac:dyDescent="0.2">
      <c r="A62" s="63" t="s">
        <v>5</v>
      </c>
      <c r="B62" s="63" t="s">
        <v>6</v>
      </c>
      <c r="C62" s="64">
        <v>995</v>
      </c>
      <c r="D62" s="64">
        <v>0</v>
      </c>
      <c r="E62" s="64">
        <v>0</v>
      </c>
      <c r="F62" s="64">
        <v>995</v>
      </c>
    </row>
    <row r="63" spans="1:6" ht="13.7" customHeight="1" x14ac:dyDescent="0.2">
      <c r="A63" s="75" t="s">
        <v>174</v>
      </c>
      <c r="B63" s="75" t="s">
        <v>175</v>
      </c>
      <c r="C63" s="76">
        <v>995</v>
      </c>
      <c r="D63" s="76">
        <v>0</v>
      </c>
      <c r="E63" s="76">
        <v>0</v>
      </c>
      <c r="F63" s="76">
        <v>995</v>
      </c>
    </row>
    <row r="64" spans="1:6" ht="13.7" customHeight="1" x14ac:dyDescent="0.2">
      <c r="A64" s="63" t="s">
        <v>7</v>
      </c>
      <c r="B64" s="63" t="s">
        <v>8</v>
      </c>
      <c r="C64" s="64">
        <v>19800</v>
      </c>
      <c r="D64" s="64">
        <v>0</v>
      </c>
      <c r="E64" s="64">
        <v>0</v>
      </c>
      <c r="F64" s="64">
        <v>19800</v>
      </c>
    </row>
    <row r="65" spans="1:6" ht="13.7" customHeight="1" x14ac:dyDescent="0.2">
      <c r="A65" s="75" t="s">
        <v>189</v>
      </c>
      <c r="B65" s="75" t="s">
        <v>190</v>
      </c>
      <c r="C65" s="76">
        <v>19800</v>
      </c>
      <c r="D65" s="76">
        <v>0</v>
      </c>
      <c r="E65" s="76">
        <v>0</v>
      </c>
      <c r="F65" s="76">
        <v>19800</v>
      </c>
    </row>
    <row r="66" spans="1:6" ht="13.7" customHeight="1" x14ac:dyDescent="0.2">
      <c r="A66" s="69" t="s">
        <v>31</v>
      </c>
      <c r="B66" s="69"/>
      <c r="C66" s="70">
        <v>753000</v>
      </c>
      <c r="D66" s="70">
        <v>137000</v>
      </c>
      <c r="E66" s="70">
        <v>18.190000000000001</v>
      </c>
      <c r="F66" s="70">
        <v>890000</v>
      </c>
    </row>
    <row r="67" spans="1:6" ht="13.7" customHeight="1" x14ac:dyDescent="0.2">
      <c r="A67" s="71" t="s">
        <v>32</v>
      </c>
      <c r="B67" s="71"/>
      <c r="C67" s="72">
        <v>588000</v>
      </c>
      <c r="D67" s="72">
        <v>2000</v>
      </c>
      <c r="E67" s="72">
        <v>0.34</v>
      </c>
      <c r="F67" s="72">
        <v>590000</v>
      </c>
    </row>
    <row r="68" spans="1:6" ht="13.7" customHeight="1" x14ac:dyDescent="0.2">
      <c r="A68" s="73" t="s">
        <v>195</v>
      </c>
      <c r="B68" s="73"/>
      <c r="C68" s="74">
        <v>588000</v>
      </c>
      <c r="D68" s="74">
        <v>2000</v>
      </c>
      <c r="E68" s="74">
        <v>0.34</v>
      </c>
      <c r="F68" s="74">
        <v>590000</v>
      </c>
    </row>
    <row r="69" spans="1:6" ht="13.7" customHeight="1" x14ac:dyDescent="0.2">
      <c r="A69" s="63" t="s">
        <v>5</v>
      </c>
      <c r="B69" s="63" t="s">
        <v>6</v>
      </c>
      <c r="C69" s="64">
        <v>588000</v>
      </c>
      <c r="D69" s="64">
        <v>2000</v>
      </c>
      <c r="E69" s="64">
        <v>0.34</v>
      </c>
      <c r="F69" s="64">
        <v>590000</v>
      </c>
    </row>
    <row r="70" spans="1:6" ht="13.7" customHeight="1" x14ac:dyDescent="0.2">
      <c r="A70" s="75" t="s">
        <v>181</v>
      </c>
      <c r="B70" s="75" t="s">
        <v>182</v>
      </c>
      <c r="C70" s="76">
        <v>588000</v>
      </c>
      <c r="D70" s="76">
        <v>2000</v>
      </c>
      <c r="E70" s="76">
        <v>0.34</v>
      </c>
      <c r="F70" s="76">
        <v>590000</v>
      </c>
    </row>
    <row r="71" spans="1:6" ht="13.7" customHeight="1" x14ac:dyDescent="0.2">
      <c r="A71" s="71" t="s">
        <v>33</v>
      </c>
      <c r="B71" s="71"/>
      <c r="C71" s="72">
        <v>165000</v>
      </c>
      <c r="D71" s="72">
        <v>135000</v>
      </c>
      <c r="E71" s="72">
        <v>81.819999999999993</v>
      </c>
      <c r="F71" s="72">
        <v>300000</v>
      </c>
    </row>
    <row r="72" spans="1:6" ht="13.7" customHeight="1" x14ac:dyDescent="0.2">
      <c r="A72" s="73" t="s">
        <v>195</v>
      </c>
      <c r="B72" s="73"/>
      <c r="C72" s="74">
        <v>165000</v>
      </c>
      <c r="D72" s="74">
        <v>135000</v>
      </c>
      <c r="E72" s="74">
        <v>81.819999999999993</v>
      </c>
      <c r="F72" s="74">
        <v>300000</v>
      </c>
    </row>
    <row r="73" spans="1:6" s="13" customFormat="1" ht="13.7" customHeight="1" x14ac:dyDescent="0.2">
      <c r="A73" s="63" t="s">
        <v>5</v>
      </c>
      <c r="B73" s="63" t="s">
        <v>6</v>
      </c>
      <c r="C73" s="64">
        <v>165000</v>
      </c>
      <c r="D73" s="64">
        <v>135000</v>
      </c>
      <c r="E73" s="64">
        <v>81.819999999999993</v>
      </c>
      <c r="F73" s="64">
        <v>300000</v>
      </c>
    </row>
    <row r="74" spans="1:6" s="13" customFormat="1" ht="13.7" customHeight="1" x14ac:dyDescent="0.2">
      <c r="A74" s="75" t="s">
        <v>185</v>
      </c>
      <c r="B74" s="75" t="s">
        <v>186</v>
      </c>
      <c r="C74" s="76">
        <v>165000</v>
      </c>
      <c r="D74" s="76">
        <v>135000</v>
      </c>
      <c r="E74" s="76">
        <v>81.819999999999993</v>
      </c>
      <c r="F74" s="76">
        <v>300000</v>
      </c>
    </row>
    <row r="75" spans="1:6" ht="13.7" customHeight="1" x14ac:dyDescent="0.2">
      <c r="A75" s="69" t="s">
        <v>34</v>
      </c>
      <c r="B75" s="69"/>
      <c r="C75" s="70">
        <v>265000</v>
      </c>
      <c r="D75" s="70">
        <v>12000</v>
      </c>
      <c r="E75" s="70">
        <v>4.53</v>
      </c>
      <c r="F75" s="70">
        <v>277000</v>
      </c>
    </row>
    <row r="76" spans="1:6" ht="13.7" customHeight="1" x14ac:dyDescent="0.2">
      <c r="A76" s="71" t="s">
        <v>35</v>
      </c>
      <c r="B76" s="71"/>
      <c r="C76" s="72">
        <v>95000</v>
      </c>
      <c r="D76" s="72">
        <v>-16000</v>
      </c>
      <c r="E76" s="72">
        <v>-16.84</v>
      </c>
      <c r="F76" s="72">
        <v>79000</v>
      </c>
    </row>
    <row r="77" spans="1:6" ht="13.7" customHeight="1" x14ac:dyDescent="0.2">
      <c r="A77" s="73" t="s">
        <v>197</v>
      </c>
      <c r="B77" s="73"/>
      <c r="C77" s="74">
        <v>95000</v>
      </c>
      <c r="D77" s="74">
        <v>-16000</v>
      </c>
      <c r="E77" s="74">
        <v>-16.84</v>
      </c>
      <c r="F77" s="74">
        <v>79000</v>
      </c>
    </row>
    <row r="78" spans="1:6" ht="13.7" customHeight="1" x14ac:dyDescent="0.2">
      <c r="A78" s="63" t="s">
        <v>5</v>
      </c>
      <c r="B78" s="63" t="s">
        <v>6</v>
      </c>
      <c r="C78" s="64">
        <v>95000</v>
      </c>
      <c r="D78" s="64">
        <v>-16000</v>
      </c>
      <c r="E78" s="64">
        <v>-16.84</v>
      </c>
      <c r="F78" s="64">
        <v>79000</v>
      </c>
    </row>
    <row r="79" spans="1:6" ht="13.7" customHeight="1" x14ac:dyDescent="0.2">
      <c r="A79" s="75" t="s">
        <v>185</v>
      </c>
      <c r="B79" s="75" t="s">
        <v>186</v>
      </c>
      <c r="C79" s="76">
        <v>95000</v>
      </c>
      <c r="D79" s="76">
        <v>-16000</v>
      </c>
      <c r="E79" s="76">
        <v>-16.84</v>
      </c>
      <c r="F79" s="76">
        <v>79000</v>
      </c>
    </row>
    <row r="80" spans="1:6" ht="13.7" customHeight="1" x14ac:dyDescent="0.2">
      <c r="A80" s="71" t="s">
        <v>36</v>
      </c>
      <c r="B80" s="71"/>
      <c r="C80" s="72">
        <v>103000</v>
      </c>
      <c r="D80" s="72">
        <v>29700</v>
      </c>
      <c r="E80" s="72">
        <v>28.83</v>
      </c>
      <c r="F80" s="72">
        <v>132700</v>
      </c>
    </row>
    <row r="81" spans="1:6" s="13" customFormat="1" ht="13.7" customHeight="1" x14ac:dyDescent="0.2">
      <c r="A81" s="73" t="s">
        <v>195</v>
      </c>
      <c r="B81" s="73"/>
      <c r="C81" s="74">
        <v>103000</v>
      </c>
      <c r="D81" s="74">
        <v>29700</v>
      </c>
      <c r="E81" s="74">
        <v>28.83</v>
      </c>
      <c r="F81" s="74">
        <v>132700</v>
      </c>
    </row>
    <row r="82" spans="1:6" ht="13.7" customHeight="1" x14ac:dyDescent="0.2">
      <c r="A82" s="63" t="s">
        <v>5</v>
      </c>
      <c r="B82" s="63" t="s">
        <v>6</v>
      </c>
      <c r="C82" s="64">
        <v>103000</v>
      </c>
      <c r="D82" s="64">
        <v>29700</v>
      </c>
      <c r="E82" s="64">
        <v>28.83</v>
      </c>
      <c r="F82" s="64">
        <v>132700</v>
      </c>
    </row>
    <row r="83" spans="1:6" ht="13.7" customHeight="1" x14ac:dyDescent="0.2">
      <c r="A83" s="75" t="s">
        <v>174</v>
      </c>
      <c r="B83" s="75" t="s">
        <v>175</v>
      </c>
      <c r="C83" s="76">
        <v>103000</v>
      </c>
      <c r="D83" s="76">
        <v>29700</v>
      </c>
      <c r="E83" s="76">
        <v>28.83</v>
      </c>
      <c r="F83" s="76">
        <v>132700</v>
      </c>
    </row>
    <row r="84" spans="1:6" ht="13.7" customHeight="1" x14ac:dyDescent="0.2">
      <c r="A84" s="71" t="s">
        <v>145</v>
      </c>
      <c r="B84" s="71"/>
      <c r="C84" s="72">
        <v>2000</v>
      </c>
      <c r="D84" s="72">
        <v>0</v>
      </c>
      <c r="E84" s="72">
        <v>0</v>
      </c>
      <c r="F84" s="72">
        <v>2000</v>
      </c>
    </row>
    <row r="85" spans="1:6" s="13" customFormat="1" ht="13.7" customHeight="1" x14ac:dyDescent="0.2">
      <c r="A85" s="73" t="s">
        <v>197</v>
      </c>
      <c r="B85" s="73"/>
      <c r="C85" s="74">
        <v>2000</v>
      </c>
      <c r="D85" s="74">
        <v>0</v>
      </c>
      <c r="E85" s="74">
        <v>0</v>
      </c>
      <c r="F85" s="74">
        <v>2000</v>
      </c>
    </row>
    <row r="86" spans="1:6" ht="13.7" customHeight="1" x14ac:dyDescent="0.2">
      <c r="A86" s="63" t="s">
        <v>5</v>
      </c>
      <c r="B86" s="63" t="s">
        <v>6</v>
      </c>
      <c r="C86" s="64">
        <v>2000</v>
      </c>
      <c r="D86" s="64">
        <v>0</v>
      </c>
      <c r="E86" s="64">
        <v>0</v>
      </c>
      <c r="F86" s="64">
        <v>2000</v>
      </c>
    </row>
    <row r="87" spans="1:6" ht="13.7" customHeight="1" x14ac:dyDescent="0.2">
      <c r="A87" s="75" t="s">
        <v>181</v>
      </c>
      <c r="B87" s="75" t="s">
        <v>182</v>
      </c>
      <c r="C87" s="76">
        <v>2000</v>
      </c>
      <c r="D87" s="76">
        <v>0</v>
      </c>
      <c r="E87" s="76">
        <v>0</v>
      </c>
      <c r="F87" s="76">
        <v>2000</v>
      </c>
    </row>
    <row r="88" spans="1:6" ht="13.7" customHeight="1" x14ac:dyDescent="0.2">
      <c r="A88" s="71" t="s">
        <v>146</v>
      </c>
      <c r="B88" s="71"/>
      <c r="C88" s="72">
        <v>7000</v>
      </c>
      <c r="D88" s="72">
        <v>13200</v>
      </c>
      <c r="E88" s="72">
        <v>188.57</v>
      </c>
      <c r="F88" s="72">
        <v>20200</v>
      </c>
    </row>
    <row r="89" spans="1:6" s="13" customFormat="1" ht="13.7" customHeight="1" x14ac:dyDescent="0.2">
      <c r="A89" s="73" t="s">
        <v>195</v>
      </c>
      <c r="B89" s="73"/>
      <c r="C89" s="74">
        <v>7000</v>
      </c>
      <c r="D89" s="74">
        <v>11500</v>
      </c>
      <c r="E89" s="74">
        <v>164.29</v>
      </c>
      <c r="F89" s="74">
        <v>18500</v>
      </c>
    </row>
    <row r="90" spans="1:6" ht="13.7" customHeight="1" x14ac:dyDescent="0.2">
      <c r="A90" s="63" t="s">
        <v>5</v>
      </c>
      <c r="B90" s="63" t="s">
        <v>6</v>
      </c>
      <c r="C90" s="64">
        <v>7000</v>
      </c>
      <c r="D90" s="64">
        <v>11500</v>
      </c>
      <c r="E90" s="64">
        <v>164.29</v>
      </c>
      <c r="F90" s="64">
        <v>18500</v>
      </c>
    </row>
    <row r="91" spans="1:6" ht="13.7" customHeight="1" x14ac:dyDescent="0.2">
      <c r="A91" s="75" t="s">
        <v>174</v>
      </c>
      <c r="B91" s="75" t="s">
        <v>175</v>
      </c>
      <c r="C91" s="76">
        <v>7000</v>
      </c>
      <c r="D91" s="76">
        <v>11500</v>
      </c>
      <c r="E91" s="76">
        <v>164.29</v>
      </c>
      <c r="F91" s="76">
        <v>18500</v>
      </c>
    </row>
    <row r="92" spans="1:6" ht="13.7" customHeight="1" x14ac:dyDescent="0.2">
      <c r="A92" s="73" t="s">
        <v>208</v>
      </c>
      <c r="B92" s="73"/>
      <c r="C92" s="74">
        <v>0</v>
      </c>
      <c r="D92" s="74">
        <v>1700</v>
      </c>
      <c r="E92" s="74">
        <v>100</v>
      </c>
      <c r="F92" s="74">
        <v>1700</v>
      </c>
    </row>
    <row r="93" spans="1:6" s="13" customFormat="1" ht="13.7" customHeight="1" x14ac:dyDescent="0.2">
      <c r="A93" s="63" t="s">
        <v>7</v>
      </c>
      <c r="B93" s="63" t="s">
        <v>8</v>
      </c>
      <c r="C93" s="64">
        <v>0</v>
      </c>
      <c r="D93" s="64">
        <v>1700</v>
      </c>
      <c r="E93" s="64">
        <v>100</v>
      </c>
      <c r="F93" s="64">
        <v>1700</v>
      </c>
    </row>
    <row r="94" spans="1:6" s="13" customFormat="1" ht="13.7" customHeight="1" x14ac:dyDescent="0.2">
      <c r="A94" s="75" t="s">
        <v>189</v>
      </c>
      <c r="B94" s="75" t="s">
        <v>190</v>
      </c>
      <c r="C94" s="76">
        <v>0</v>
      </c>
      <c r="D94" s="76">
        <v>1700</v>
      </c>
      <c r="E94" s="76">
        <v>100</v>
      </c>
      <c r="F94" s="76">
        <v>1700</v>
      </c>
    </row>
    <row r="95" spans="1:6" ht="13.7" customHeight="1" x14ac:dyDescent="0.2">
      <c r="A95" s="71" t="s">
        <v>227</v>
      </c>
      <c r="B95" s="71"/>
      <c r="C95" s="72">
        <v>26000</v>
      </c>
      <c r="D95" s="72">
        <v>0</v>
      </c>
      <c r="E95" s="72">
        <v>0</v>
      </c>
      <c r="F95" s="72">
        <v>26000</v>
      </c>
    </row>
    <row r="96" spans="1:6" ht="13.7" customHeight="1" x14ac:dyDescent="0.2">
      <c r="A96" s="73" t="s">
        <v>195</v>
      </c>
      <c r="B96" s="73"/>
      <c r="C96" s="74">
        <v>26000</v>
      </c>
      <c r="D96" s="74">
        <v>0</v>
      </c>
      <c r="E96" s="74">
        <v>0</v>
      </c>
      <c r="F96" s="74">
        <v>26000</v>
      </c>
    </row>
    <row r="97" spans="1:6" ht="13.7" customHeight="1" x14ac:dyDescent="0.2">
      <c r="A97" s="63" t="s">
        <v>5</v>
      </c>
      <c r="B97" s="63" t="s">
        <v>6</v>
      </c>
      <c r="C97" s="64">
        <v>26000</v>
      </c>
      <c r="D97" s="64">
        <v>0</v>
      </c>
      <c r="E97" s="64">
        <v>0</v>
      </c>
      <c r="F97" s="64">
        <v>26000</v>
      </c>
    </row>
    <row r="98" spans="1:6" ht="13.7" customHeight="1" x14ac:dyDescent="0.2">
      <c r="A98" s="75" t="s">
        <v>174</v>
      </c>
      <c r="B98" s="75" t="s">
        <v>175</v>
      </c>
      <c r="C98" s="76">
        <v>26000</v>
      </c>
      <c r="D98" s="76">
        <v>0</v>
      </c>
      <c r="E98" s="76">
        <v>0</v>
      </c>
      <c r="F98" s="76">
        <v>26000</v>
      </c>
    </row>
    <row r="99" spans="1:6" ht="13.7" customHeight="1" x14ac:dyDescent="0.2">
      <c r="A99" s="71" t="s">
        <v>37</v>
      </c>
      <c r="B99" s="71"/>
      <c r="C99" s="72">
        <v>25000</v>
      </c>
      <c r="D99" s="72">
        <v>-25000</v>
      </c>
      <c r="E99" s="72">
        <v>-100</v>
      </c>
      <c r="F99" s="72">
        <v>0</v>
      </c>
    </row>
    <row r="100" spans="1:6" ht="13.7" customHeight="1" x14ac:dyDescent="0.2">
      <c r="A100" s="73" t="s">
        <v>208</v>
      </c>
      <c r="B100" s="73"/>
      <c r="C100" s="74">
        <v>25000</v>
      </c>
      <c r="D100" s="74">
        <v>-25000</v>
      </c>
      <c r="E100" s="74">
        <v>-100</v>
      </c>
      <c r="F100" s="74">
        <v>0</v>
      </c>
    </row>
    <row r="101" spans="1:6" s="13" customFormat="1" ht="13.7" customHeight="1" x14ac:dyDescent="0.2">
      <c r="A101" s="63" t="s">
        <v>7</v>
      </c>
      <c r="B101" s="63" t="s">
        <v>8</v>
      </c>
      <c r="C101" s="64">
        <v>25000</v>
      </c>
      <c r="D101" s="64">
        <v>-25000</v>
      </c>
      <c r="E101" s="64">
        <v>-100</v>
      </c>
      <c r="F101" s="64">
        <v>0</v>
      </c>
    </row>
    <row r="102" spans="1:6" ht="13.7" customHeight="1" x14ac:dyDescent="0.2">
      <c r="A102" s="75" t="s">
        <v>189</v>
      </c>
      <c r="B102" s="75" t="s">
        <v>190</v>
      </c>
      <c r="C102" s="76">
        <v>25000</v>
      </c>
      <c r="D102" s="76">
        <v>-25000</v>
      </c>
      <c r="E102" s="76">
        <v>-100</v>
      </c>
      <c r="F102" s="76">
        <v>0</v>
      </c>
    </row>
    <row r="103" spans="1:6" ht="13.7" customHeight="1" x14ac:dyDescent="0.2">
      <c r="A103" s="71" t="s">
        <v>212</v>
      </c>
      <c r="B103" s="71"/>
      <c r="C103" s="72">
        <v>7000</v>
      </c>
      <c r="D103" s="72">
        <v>600</v>
      </c>
      <c r="E103" s="72">
        <v>8.57</v>
      </c>
      <c r="F103" s="72">
        <v>7600</v>
      </c>
    </row>
    <row r="104" spans="1:6" ht="13.7" customHeight="1" x14ac:dyDescent="0.2">
      <c r="A104" s="73" t="s">
        <v>197</v>
      </c>
      <c r="B104" s="73"/>
      <c r="C104" s="74">
        <v>2450</v>
      </c>
      <c r="D104" s="74">
        <v>-1850</v>
      </c>
      <c r="E104" s="74">
        <v>-75.510000000000005</v>
      </c>
      <c r="F104" s="74">
        <v>600</v>
      </c>
    </row>
    <row r="105" spans="1:6" ht="13.7" customHeight="1" x14ac:dyDescent="0.2">
      <c r="A105" s="63" t="s">
        <v>5</v>
      </c>
      <c r="B105" s="63" t="s">
        <v>6</v>
      </c>
      <c r="C105" s="64">
        <v>2450</v>
      </c>
      <c r="D105" s="64">
        <v>-1850</v>
      </c>
      <c r="E105" s="64">
        <v>-75.510000000000005</v>
      </c>
      <c r="F105" s="64">
        <v>600</v>
      </c>
    </row>
    <row r="106" spans="1:6" s="13" customFormat="1" ht="13.7" customHeight="1" x14ac:dyDescent="0.2">
      <c r="A106" s="75" t="s">
        <v>174</v>
      </c>
      <c r="B106" s="75" t="s">
        <v>175</v>
      </c>
      <c r="C106" s="76">
        <v>2450</v>
      </c>
      <c r="D106" s="76">
        <v>-1850</v>
      </c>
      <c r="E106" s="76">
        <v>-75.510000000000005</v>
      </c>
      <c r="F106" s="76">
        <v>600</v>
      </c>
    </row>
    <row r="107" spans="1:6" ht="13.7" customHeight="1" x14ac:dyDescent="0.2">
      <c r="A107" s="73" t="s">
        <v>207</v>
      </c>
      <c r="B107" s="73"/>
      <c r="C107" s="74">
        <v>4550</v>
      </c>
      <c r="D107" s="74">
        <v>2450</v>
      </c>
      <c r="E107" s="74">
        <v>53.85</v>
      </c>
      <c r="F107" s="74">
        <v>7000</v>
      </c>
    </row>
    <row r="108" spans="1:6" ht="13.7" customHeight="1" x14ac:dyDescent="0.2">
      <c r="A108" s="63" t="s">
        <v>5</v>
      </c>
      <c r="B108" s="63" t="s">
        <v>6</v>
      </c>
      <c r="C108" s="64">
        <v>4550</v>
      </c>
      <c r="D108" s="64">
        <v>2450</v>
      </c>
      <c r="E108" s="64">
        <v>53.85</v>
      </c>
      <c r="F108" s="64">
        <v>7000</v>
      </c>
    </row>
    <row r="109" spans="1:6" ht="13.7" customHeight="1" x14ac:dyDescent="0.2">
      <c r="A109" s="75" t="s">
        <v>174</v>
      </c>
      <c r="B109" s="75" t="s">
        <v>175</v>
      </c>
      <c r="C109" s="76">
        <v>4550</v>
      </c>
      <c r="D109" s="76">
        <v>-1550</v>
      </c>
      <c r="E109" s="76">
        <v>-34.07</v>
      </c>
      <c r="F109" s="76">
        <v>3000</v>
      </c>
    </row>
    <row r="110" spans="1:6" s="13" customFormat="1" ht="13.7" customHeight="1" x14ac:dyDescent="0.2">
      <c r="A110" s="75" t="s">
        <v>185</v>
      </c>
      <c r="B110" s="75" t="s">
        <v>186</v>
      </c>
      <c r="C110" s="76">
        <v>0</v>
      </c>
      <c r="D110" s="76">
        <v>4000</v>
      </c>
      <c r="E110" s="76">
        <v>100</v>
      </c>
      <c r="F110" s="76">
        <v>4000</v>
      </c>
    </row>
    <row r="111" spans="1:6" ht="13.7" customHeight="1" x14ac:dyDescent="0.2">
      <c r="A111" s="71" t="s">
        <v>213</v>
      </c>
      <c r="B111" s="71"/>
      <c r="C111" s="72">
        <v>0</v>
      </c>
      <c r="D111" s="72">
        <v>9500</v>
      </c>
      <c r="E111" s="72">
        <v>100</v>
      </c>
      <c r="F111" s="72">
        <v>9500</v>
      </c>
    </row>
    <row r="112" spans="1:6" ht="13.7" customHeight="1" x14ac:dyDescent="0.2">
      <c r="A112" s="73" t="s">
        <v>197</v>
      </c>
      <c r="B112" s="73"/>
      <c r="C112" s="74">
        <v>0</v>
      </c>
      <c r="D112" s="74">
        <v>9500</v>
      </c>
      <c r="E112" s="74">
        <v>100</v>
      </c>
      <c r="F112" s="74">
        <v>9500</v>
      </c>
    </row>
    <row r="113" spans="1:6" ht="13.7" customHeight="1" x14ac:dyDescent="0.2">
      <c r="A113" s="63" t="s">
        <v>5</v>
      </c>
      <c r="B113" s="63" t="s">
        <v>6</v>
      </c>
      <c r="C113" s="64">
        <v>0</v>
      </c>
      <c r="D113" s="64">
        <v>9500</v>
      </c>
      <c r="E113" s="64">
        <v>100</v>
      </c>
      <c r="F113" s="64">
        <v>9500</v>
      </c>
    </row>
    <row r="114" spans="1:6" s="13" customFormat="1" ht="13.7" customHeight="1" x14ac:dyDescent="0.2">
      <c r="A114" s="75" t="s">
        <v>174</v>
      </c>
      <c r="B114" s="75" t="s">
        <v>175</v>
      </c>
      <c r="C114" s="76">
        <v>0</v>
      </c>
      <c r="D114" s="76">
        <v>9500</v>
      </c>
      <c r="E114" s="76">
        <v>100</v>
      </c>
      <c r="F114" s="76">
        <v>9500</v>
      </c>
    </row>
    <row r="115" spans="1:6" ht="13.7" customHeight="1" x14ac:dyDescent="0.2">
      <c r="A115" s="69" t="s">
        <v>38</v>
      </c>
      <c r="B115" s="69"/>
      <c r="C115" s="70">
        <v>457384</v>
      </c>
      <c r="D115" s="70">
        <v>51936</v>
      </c>
      <c r="E115" s="70">
        <v>11.36</v>
      </c>
      <c r="F115" s="70">
        <v>509320</v>
      </c>
    </row>
    <row r="116" spans="1:6" ht="13.7" customHeight="1" x14ac:dyDescent="0.2">
      <c r="A116" s="71" t="s">
        <v>39</v>
      </c>
      <c r="B116" s="71"/>
      <c r="C116" s="72">
        <v>35000</v>
      </c>
      <c r="D116" s="72">
        <v>-35000</v>
      </c>
      <c r="E116" s="72">
        <v>-100</v>
      </c>
      <c r="F116" s="72">
        <v>0</v>
      </c>
    </row>
    <row r="117" spans="1:6" ht="13.7" customHeight="1" x14ac:dyDescent="0.2">
      <c r="A117" s="73" t="s">
        <v>195</v>
      </c>
      <c r="B117" s="73"/>
      <c r="C117" s="74">
        <v>35000</v>
      </c>
      <c r="D117" s="74">
        <v>-35000</v>
      </c>
      <c r="E117" s="74">
        <v>-100</v>
      </c>
      <c r="F117" s="74">
        <v>0</v>
      </c>
    </row>
    <row r="118" spans="1:6" ht="13.7" customHeight="1" x14ac:dyDescent="0.2">
      <c r="A118" s="63" t="s">
        <v>5</v>
      </c>
      <c r="B118" s="63" t="s">
        <v>6</v>
      </c>
      <c r="C118" s="64">
        <v>35000</v>
      </c>
      <c r="D118" s="64">
        <v>-35000</v>
      </c>
      <c r="E118" s="64">
        <v>-100</v>
      </c>
      <c r="F118" s="64">
        <v>0</v>
      </c>
    </row>
    <row r="119" spans="1:6" ht="13.7" customHeight="1" x14ac:dyDescent="0.2">
      <c r="A119" s="75" t="s">
        <v>185</v>
      </c>
      <c r="B119" s="75" t="s">
        <v>186</v>
      </c>
      <c r="C119" s="76">
        <v>35000</v>
      </c>
      <c r="D119" s="76">
        <v>-35000</v>
      </c>
      <c r="E119" s="76">
        <v>-100</v>
      </c>
      <c r="F119" s="76">
        <v>0</v>
      </c>
    </row>
    <row r="120" spans="1:6" ht="13.7" customHeight="1" x14ac:dyDescent="0.2">
      <c r="A120" s="71" t="s">
        <v>228</v>
      </c>
      <c r="B120" s="71"/>
      <c r="C120" s="72">
        <v>135000</v>
      </c>
      <c r="D120" s="72">
        <v>24000</v>
      </c>
      <c r="E120" s="72">
        <v>17.78</v>
      </c>
      <c r="F120" s="72">
        <v>159000</v>
      </c>
    </row>
    <row r="121" spans="1:6" ht="13.7" customHeight="1" x14ac:dyDescent="0.2">
      <c r="A121" s="73" t="s">
        <v>195</v>
      </c>
      <c r="B121" s="73"/>
      <c r="C121" s="74">
        <v>135000</v>
      </c>
      <c r="D121" s="74">
        <v>24000</v>
      </c>
      <c r="E121" s="74">
        <v>17.78</v>
      </c>
      <c r="F121" s="74">
        <v>159000</v>
      </c>
    </row>
    <row r="122" spans="1:6" ht="13.7" customHeight="1" x14ac:dyDescent="0.2">
      <c r="A122" s="63" t="s">
        <v>5</v>
      </c>
      <c r="B122" s="63" t="s">
        <v>6</v>
      </c>
      <c r="C122" s="64">
        <v>135000</v>
      </c>
      <c r="D122" s="64">
        <v>24000</v>
      </c>
      <c r="E122" s="64">
        <v>17.78</v>
      </c>
      <c r="F122" s="64">
        <v>159000</v>
      </c>
    </row>
    <row r="123" spans="1:6" ht="13.7" customHeight="1" x14ac:dyDescent="0.2">
      <c r="A123" s="75" t="s">
        <v>185</v>
      </c>
      <c r="B123" s="75" t="s">
        <v>186</v>
      </c>
      <c r="C123" s="76">
        <v>135000</v>
      </c>
      <c r="D123" s="76">
        <v>24000</v>
      </c>
      <c r="E123" s="76">
        <v>17.78</v>
      </c>
      <c r="F123" s="76">
        <v>159000</v>
      </c>
    </row>
    <row r="124" spans="1:6" ht="13.7" customHeight="1" x14ac:dyDescent="0.2">
      <c r="A124" s="71" t="s">
        <v>229</v>
      </c>
      <c r="B124" s="71"/>
      <c r="C124" s="72">
        <v>12000</v>
      </c>
      <c r="D124" s="72">
        <v>0</v>
      </c>
      <c r="E124" s="72">
        <v>0</v>
      </c>
      <c r="F124" s="72">
        <v>12000</v>
      </c>
    </row>
    <row r="125" spans="1:6" ht="13.7" customHeight="1" x14ac:dyDescent="0.2">
      <c r="A125" s="73" t="s">
        <v>195</v>
      </c>
      <c r="B125" s="73"/>
      <c r="C125" s="74">
        <v>12000</v>
      </c>
      <c r="D125" s="74">
        <v>0</v>
      </c>
      <c r="E125" s="74">
        <v>0</v>
      </c>
      <c r="F125" s="74">
        <v>12000</v>
      </c>
    </row>
    <row r="126" spans="1:6" ht="13.7" customHeight="1" x14ac:dyDescent="0.2">
      <c r="A126" s="63" t="s">
        <v>5</v>
      </c>
      <c r="B126" s="63" t="s">
        <v>6</v>
      </c>
      <c r="C126" s="64">
        <v>12000</v>
      </c>
      <c r="D126" s="64">
        <v>0</v>
      </c>
      <c r="E126" s="64">
        <v>0</v>
      </c>
      <c r="F126" s="64">
        <v>12000</v>
      </c>
    </row>
    <row r="127" spans="1:6" ht="13.7" customHeight="1" x14ac:dyDescent="0.2">
      <c r="A127" s="75" t="s">
        <v>185</v>
      </c>
      <c r="B127" s="75" t="s">
        <v>186</v>
      </c>
      <c r="C127" s="76">
        <v>12000</v>
      </c>
      <c r="D127" s="76">
        <v>0</v>
      </c>
      <c r="E127" s="76">
        <v>0</v>
      </c>
      <c r="F127" s="76">
        <v>12000</v>
      </c>
    </row>
    <row r="128" spans="1:6" ht="13.7" customHeight="1" x14ac:dyDescent="0.2">
      <c r="A128" s="71" t="s">
        <v>230</v>
      </c>
      <c r="B128" s="71"/>
      <c r="C128" s="72">
        <v>33000</v>
      </c>
      <c r="D128" s="72">
        <v>11000</v>
      </c>
      <c r="E128" s="72">
        <v>33.33</v>
      </c>
      <c r="F128" s="72">
        <v>44000</v>
      </c>
    </row>
    <row r="129" spans="1:6" ht="13.7" customHeight="1" x14ac:dyDescent="0.2">
      <c r="A129" s="73" t="s">
        <v>195</v>
      </c>
      <c r="B129" s="73"/>
      <c r="C129" s="74">
        <v>33000</v>
      </c>
      <c r="D129" s="74">
        <v>11000</v>
      </c>
      <c r="E129" s="74">
        <v>33.33</v>
      </c>
      <c r="F129" s="74">
        <v>44000</v>
      </c>
    </row>
    <row r="130" spans="1:6" ht="13.7" customHeight="1" x14ac:dyDescent="0.2">
      <c r="A130" s="63" t="s">
        <v>5</v>
      </c>
      <c r="B130" s="63" t="s">
        <v>6</v>
      </c>
      <c r="C130" s="64">
        <v>33000</v>
      </c>
      <c r="D130" s="64">
        <v>11000</v>
      </c>
      <c r="E130" s="64">
        <v>33.33</v>
      </c>
      <c r="F130" s="64">
        <v>44000</v>
      </c>
    </row>
    <row r="131" spans="1:6" ht="13.7" customHeight="1" x14ac:dyDescent="0.2">
      <c r="A131" s="75" t="s">
        <v>185</v>
      </c>
      <c r="B131" s="75" t="s">
        <v>186</v>
      </c>
      <c r="C131" s="76">
        <v>33000</v>
      </c>
      <c r="D131" s="76">
        <v>11000</v>
      </c>
      <c r="E131" s="76">
        <v>33.33</v>
      </c>
      <c r="F131" s="76">
        <v>44000</v>
      </c>
    </row>
    <row r="132" spans="1:6" ht="13.7" customHeight="1" x14ac:dyDescent="0.2">
      <c r="A132" s="71" t="s">
        <v>297</v>
      </c>
      <c r="B132" s="71"/>
      <c r="C132" s="72">
        <v>0</v>
      </c>
      <c r="D132" s="72">
        <v>22000</v>
      </c>
      <c r="E132" s="72">
        <v>100</v>
      </c>
      <c r="F132" s="72">
        <v>22000</v>
      </c>
    </row>
    <row r="133" spans="1:6" ht="13.7" customHeight="1" x14ac:dyDescent="0.2">
      <c r="A133" s="73" t="s">
        <v>195</v>
      </c>
      <c r="B133" s="73"/>
      <c r="C133" s="74">
        <v>0</v>
      </c>
      <c r="D133" s="74">
        <v>22000</v>
      </c>
      <c r="E133" s="74">
        <v>100</v>
      </c>
      <c r="F133" s="74">
        <v>22000</v>
      </c>
    </row>
    <row r="134" spans="1:6" ht="13.7" customHeight="1" x14ac:dyDescent="0.2">
      <c r="A134" s="63" t="s">
        <v>5</v>
      </c>
      <c r="B134" s="63" t="s">
        <v>6</v>
      </c>
      <c r="C134" s="64">
        <v>0</v>
      </c>
      <c r="D134" s="64">
        <v>22000</v>
      </c>
      <c r="E134" s="64">
        <v>100</v>
      </c>
      <c r="F134" s="64">
        <v>22000</v>
      </c>
    </row>
    <row r="135" spans="1:6" ht="13.7" customHeight="1" x14ac:dyDescent="0.2">
      <c r="A135" s="75" t="s">
        <v>174</v>
      </c>
      <c r="B135" s="75" t="s">
        <v>175</v>
      </c>
      <c r="C135" s="76">
        <v>0</v>
      </c>
      <c r="D135" s="76">
        <v>22000</v>
      </c>
      <c r="E135" s="76">
        <v>100</v>
      </c>
      <c r="F135" s="76">
        <v>22000</v>
      </c>
    </row>
    <row r="136" spans="1:6" s="13" customFormat="1" ht="13.7" customHeight="1" x14ac:dyDescent="0.2">
      <c r="A136" s="71" t="s">
        <v>231</v>
      </c>
      <c r="B136" s="71"/>
      <c r="C136" s="72">
        <v>54125</v>
      </c>
      <c r="D136" s="72">
        <v>0</v>
      </c>
      <c r="E136" s="72">
        <v>0</v>
      </c>
      <c r="F136" s="72">
        <v>54125</v>
      </c>
    </row>
    <row r="137" spans="1:6" ht="13.7" customHeight="1" x14ac:dyDescent="0.2">
      <c r="A137" s="73" t="s">
        <v>205</v>
      </c>
      <c r="B137" s="73"/>
      <c r="C137" s="74">
        <v>36888</v>
      </c>
      <c r="D137" s="74">
        <v>0</v>
      </c>
      <c r="E137" s="74">
        <v>0</v>
      </c>
      <c r="F137" s="74">
        <v>36888</v>
      </c>
    </row>
    <row r="138" spans="1:6" ht="13.7" customHeight="1" x14ac:dyDescent="0.2">
      <c r="A138" s="63" t="s">
        <v>7</v>
      </c>
      <c r="B138" s="63" t="s">
        <v>8</v>
      </c>
      <c r="C138" s="64">
        <v>36888</v>
      </c>
      <c r="D138" s="64">
        <v>0</v>
      </c>
      <c r="E138" s="64">
        <v>0</v>
      </c>
      <c r="F138" s="64">
        <v>36888</v>
      </c>
    </row>
    <row r="139" spans="1:6" ht="13.7" customHeight="1" x14ac:dyDescent="0.2">
      <c r="A139" s="75" t="s">
        <v>189</v>
      </c>
      <c r="B139" s="75" t="s">
        <v>190</v>
      </c>
      <c r="C139" s="76">
        <v>36888</v>
      </c>
      <c r="D139" s="76">
        <v>0</v>
      </c>
      <c r="E139" s="76">
        <v>0</v>
      </c>
      <c r="F139" s="76">
        <v>36888</v>
      </c>
    </row>
    <row r="140" spans="1:6" s="13" customFormat="1" ht="13.7" customHeight="1" x14ac:dyDescent="0.2">
      <c r="A140" s="73" t="s">
        <v>224</v>
      </c>
      <c r="B140" s="73"/>
      <c r="C140" s="74">
        <v>17237</v>
      </c>
      <c r="D140" s="74">
        <v>0</v>
      </c>
      <c r="E140" s="74">
        <v>0</v>
      </c>
      <c r="F140" s="74">
        <v>17237</v>
      </c>
    </row>
    <row r="141" spans="1:6" s="13" customFormat="1" ht="13.7" customHeight="1" x14ac:dyDescent="0.2">
      <c r="A141" s="63" t="s">
        <v>7</v>
      </c>
      <c r="B141" s="63" t="s">
        <v>8</v>
      </c>
      <c r="C141" s="64">
        <v>17237</v>
      </c>
      <c r="D141" s="64">
        <v>0</v>
      </c>
      <c r="E141" s="64">
        <v>0</v>
      </c>
      <c r="F141" s="64">
        <v>17237</v>
      </c>
    </row>
    <row r="142" spans="1:6" ht="13.7" customHeight="1" x14ac:dyDescent="0.2">
      <c r="A142" s="75" t="s">
        <v>189</v>
      </c>
      <c r="B142" s="75" t="s">
        <v>190</v>
      </c>
      <c r="C142" s="76">
        <v>17237</v>
      </c>
      <c r="D142" s="76">
        <v>0</v>
      </c>
      <c r="E142" s="76">
        <v>0</v>
      </c>
      <c r="F142" s="76">
        <v>17237</v>
      </c>
    </row>
    <row r="143" spans="1:6" ht="13.7" customHeight="1" x14ac:dyDescent="0.2">
      <c r="A143" s="71" t="s">
        <v>214</v>
      </c>
      <c r="B143" s="71"/>
      <c r="C143" s="72">
        <v>12000</v>
      </c>
      <c r="D143" s="72">
        <v>0</v>
      </c>
      <c r="E143" s="72">
        <v>0</v>
      </c>
      <c r="F143" s="72">
        <v>12000</v>
      </c>
    </row>
    <row r="144" spans="1:6" ht="13.7" customHeight="1" x14ac:dyDescent="0.2">
      <c r="A144" s="73" t="s">
        <v>208</v>
      </c>
      <c r="B144" s="73"/>
      <c r="C144" s="74">
        <v>12000</v>
      </c>
      <c r="D144" s="74">
        <v>0</v>
      </c>
      <c r="E144" s="74">
        <v>0</v>
      </c>
      <c r="F144" s="74">
        <v>12000</v>
      </c>
    </row>
    <row r="145" spans="1:6" s="13" customFormat="1" ht="13.7" customHeight="1" x14ac:dyDescent="0.2">
      <c r="A145" s="63" t="s">
        <v>7</v>
      </c>
      <c r="B145" s="63" t="s">
        <v>8</v>
      </c>
      <c r="C145" s="64">
        <v>12000</v>
      </c>
      <c r="D145" s="64">
        <v>0</v>
      </c>
      <c r="E145" s="64">
        <v>0</v>
      </c>
      <c r="F145" s="64">
        <v>12000</v>
      </c>
    </row>
    <row r="146" spans="1:6" ht="13.7" customHeight="1" x14ac:dyDescent="0.2">
      <c r="A146" s="75" t="s">
        <v>189</v>
      </c>
      <c r="B146" s="75" t="s">
        <v>190</v>
      </c>
      <c r="C146" s="76">
        <v>12000</v>
      </c>
      <c r="D146" s="76">
        <v>0</v>
      </c>
      <c r="E146" s="76">
        <v>0</v>
      </c>
      <c r="F146" s="76">
        <v>12000</v>
      </c>
    </row>
    <row r="147" spans="1:6" ht="13.7" customHeight="1" x14ac:dyDescent="0.2">
      <c r="A147" s="71" t="s">
        <v>232</v>
      </c>
      <c r="B147" s="71"/>
      <c r="C147" s="72">
        <v>123064</v>
      </c>
      <c r="D147" s="72">
        <v>29936</v>
      </c>
      <c r="E147" s="72">
        <v>24.33</v>
      </c>
      <c r="F147" s="72">
        <v>153000</v>
      </c>
    </row>
    <row r="148" spans="1:6" ht="13.7" customHeight="1" x14ac:dyDescent="0.2">
      <c r="A148" s="73" t="s">
        <v>205</v>
      </c>
      <c r="B148" s="73"/>
      <c r="C148" s="74">
        <v>46521</v>
      </c>
      <c r="D148" s="74">
        <v>0</v>
      </c>
      <c r="E148" s="74">
        <v>0</v>
      </c>
      <c r="F148" s="74">
        <v>46521</v>
      </c>
    </row>
    <row r="149" spans="1:6" s="13" customFormat="1" ht="13.7" customHeight="1" x14ac:dyDescent="0.2">
      <c r="A149" s="63" t="s">
        <v>7</v>
      </c>
      <c r="B149" s="63" t="s">
        <v>8</v>
      </c>
      <c r="C149" s="64">
        <v>46521</v>
      </c>
      <c r="D149" s="64">
        <v>0</v>
      </c>
      <c r="E149" s="64">
        <v>0</v>
      </c>
      <c r="F149" s="64">
        <v>46521</v>
      </c>
    </row>
    <row r="150" spans="1:6" ht="13.7" customHeight="1" x14ac:dyDescent="0.2">
      <c r="A150" s="75" t="s">
        <v>189</v>
      </c>
      <c r="B150" s="75" t="s">
        <v>190</v>
      </c>
      <c r="C150" s="76">
        <v>46521</v>
      </c>
      <c r="D150" s="76">
        <v>0</v>
      </c>
      <c r="E150" s="76">
        <v>0</v>
      </c>
      <c r="F150" s="76">
        <v>46521</v>
      </c>
    </row>
    <row r="151" spans="1:6" ht="13.7" customHeight="1" x14ac:dyDescent="0.2">
      <c r="A151" s="73" t="s">
        <v>208</v>
      </c>
      <c r="B151" s="73"/>
      <c r="C151" s="74">
        <v>0</v>
      </c>
      <c r="D151" s="74">
        <v>29936</v>
      </c>
      <c r="E151" s="74">
        <v>100</v>
      </c>
      <c r="F151" s="74">
        <v>29936</v>
      </c>
    </row>
    <row r="152" spans="1:6" ht="13.7" customHeight="1" x14ac:dyDescent="0.2">
      <c r="A152" s="63" t="s">
        <v>5</v>
      </c>
      <c r="B152" s="63" t="s">
        <v>6</v>
      </c>
      <c r="C152" s="64">
        <v>0</v>
      </c>
      <c r="D152" s="64">
        <v>29936</v>
      </c>
      <c r="E152" s="64">
        <v>100</v>
      </c>
      <c r="F152" s="64">
        <v>29936</v>
      </c>
    </row>
    <row r="153" spans="1:6" s="13" customFormat="1" ht="13.7" customHeight="1" x14ac:dyDescent="0.2">
      <c r="A153" s="75" t="s">
        <v>174</v>
      </c>
      <c r="B153" s="75" t="s">
        <v>175</v>
      </c>
      <c r="C153" s="76">
        <v>0</v>
      </c>
      <c r="D153" s="76">
        <v>29936</v>
      </c>
      <c r="E153" s="76">
        <v>100</v>
      </c>
      <c r="F153" s="76">
        <v>29936</v>
      </c>
    </row>
    <row r="154" spans="1:6" ht="13.7" customHeight="1" x14ac:dyDescent="0.2">
      <c r="A154" s="73" t="s">
        <v>224</v>
      </c>
      <c r="B154" s="73"/>
      <c r="C154" s="74">
        <v>76543</v>
      </c>
      <c r="D154" s="74">
        <v>0</v>
      </c>
      <c r="E154" s="74">
        <v>0</v>
      </c>
      <c r="F154" s="74">
        <v>76543</v>
      </c>
    </row>
    <row r="155" spans="1:6" ht="13.7" customHeight="1" x14ac:dyDescent="0.2">
      <c r="A155" s="63" t="s">
        <v>7</v>
      </c>
      <c r="B155" s="63" t="s">
        <v>8</v>
      </c>
      <c r="C155" s="64">
        <v>76543</v>
      </c>
      <c r="D155" s="64">
        <v>0</v>
      </c>
      <c r="E155" s="64">
        <v>0</v>
      </c>
      <c r="F155" s="64">
        <v>76543</v>
      </c>
    </row>
    <row r="156" spans="1:6" ht="13.7" customHeight="1" x14ac:dyDescent="0.2">
      <c r="A156" s="75" t="s">
        <v>189</v>
      </c>
      <c r="B156" s="75" t="s">
        <v>190</v>
      </c>
      <c r="C156" s="76">
        <v>76543</v>
      </c>
      <c r="D156" s="76">
        <v>0</v>
      </c>
      <c r="E156" s="76">
        <v>0</v>
      </c>
      <c r="F156" s="76">
        <v>76543</v>
      </c>
    </row>
    <row r="157" spans="1:6" s="13" customFormat="1" ht="13.7" customHeight="1" x14ac:dyDescent="0.2">
      <c r="A157" s="71" t="s">
        <v>233</v>
      </c>
      <c r="B157" s="71"/>
      <c r="C157" s="72">
        <v>33195</v>
      </c>
      <c r="D157" s="72">
        <v>0</v>
      </c>
      <c r="E157" s="72">
        <v>0</v>
      </c>
      <c r="F157" s="72">
        <v>33195</v>
      </c>
    </row>
    <row r="158" spans="1:6" ht="13.7" customHeight="1" x14ac:dyDescent="0.2">
      <c r="A158" s="73" t="s">
        <v>205</v>
      </c>
      <c r="B158" s="73"/>
      <c r="C158" s="74">
        <v>17925</v>
      </c>
      <c r="D158" s="74">
        <v>0</v>
      </c>
      <c r="E158" s="74">
        <v>0</v>
      </c>
      <c r="F158" s="74">
        <v>17925</v>
      </c>
    </row>
    <row r="159" spans="1:6" ht="13.7" customHeight="1" x14ac:dyDescent="0.2">
      <c r="A159" s="63" t="s">
        <v>7</v>
      </c>
      <c r="B159" s="63" t="s">
        <v>8</v>
      </c>
      <c r="C159" s="64">
        <v>17925</v>
      </c>
      <c r="D159" s="64">
        <v>0</v>
      </c>
      <c r="E159" s="64">
        <v>0</v>
      </c>
      <c r="F159" s="64">
        <v>17925</v>
      </c>
    </row>
    <row r="160" spans="1:6" ht="13.7" customHeight="1" x14ac:dyDescent="0.2">
      <c r="A160" s="75" t="s">
        <v>189</v>
      </c>
      <c r="B160" s="75" t="s">
        <v>190</v>
      </c>
      <c r="C160" s="76">
        <v>17925</v>
      </c>
      <c r="D160" s="76">
        <v>0</v>
      </c>
      <c r="E160" s="76">
        <v>0</v>
      </c>
      <c r="F160" s="76">
        <v>17925</v>
      </c>
    </row>
    <row r="161" spans="1:6" ht="13.7" customHeight="1" x14ac:dyDescent="0.2">
      <c r="A161" s="73" t="s">
        <v>224</v>
      </c>
      <c r="B161" s="73"/>
      <c r="C161" s="74">
        <v>15270</v>
      </c>
      <c r="D161" s="74">
        <v>0</v>
      </c>
      <c r="E161" s="74">
        <v>0</v>
      </c>
      <c r="F161" s="74">
        <v>15270</v>
      </c>
    </row>
    <row r="162" spans="1:6" ht="13.7" customHeight="1" x14ac:dyDescent="0.2">
      <c r="A162" s="63" t="s">
        <v>7</v>
      </c>
      <c r="B162" s="63" t="s">
        <v>8</v>
      </c>
      <c r="C162" s="64">
        <v>15270</v>
      </c>
      <c r="D162" s="64">
        <v>0</v>
      </c>
      <c r="E162" s="64">
        <v>0</v>
      </c>
      <c r="F162" s="64">
        <v>15270</v>
      </c>
    </row>
    <row r="163" spans="1:6" ht="13.7" customHeight="1" x14ac:dyDescent="0.2">
      <c r="A163" s="75" t="s">
        <v>189</v>
      </c>
      <c r="B163" s="75" t="s">
        <v>190</v>
      </c>
      <c r="C163" s="76">
        <v>15270</v>
      </c>
      <c r="D163" s="76">
        <v>0</v>
      </c>
      <c r="E163" s="76">
        <v>0</v>
      </c>
      <c r="F163" s="76">
        <v>15270</v>
      </c>
    </row>
    <row r="164" spans="1:6" ht="13.7" customHeight="1" x14ac:dyDescent="0.2">
      <c r="A164" s="71" t="s">
        <v>234</v>
      </c>
      <c r="B164" s="71"/>
      <c r="C164" s="72">
        <v>20000</v>
      </c>
      <c r="D164" s="72">
        <v>0</v>
      </c>
      <c r="E164" s="72">
        <v>0</v>
      </c>
      <c r="F164" s="72">
        <v>20000</v>
      </c>
    </row>
    <row r="165" spans="1:6" ht="13.7" customHeight="1" x14ac:dyDescent="0.2">
      <c r="A165" s="73" t="s">
        <v>224</v>
      </c>
      <c r="B165" s="73"/>
      <c r="C165" s="74">
        <v>20000</v>
      </c>
      <c r="D165" s="74">
        <v>0</v>
      </c>
      <c r="E165" s="74">
        <v>0</v>
      </c>
      <c r="F165" s="74">
        <v>20000</v>
      </c>
    </row>
    <row r="166" spans="1:6" ht="13.7" customHeight="1" x14ac:dyDescent="0.2">
      <c r="A166" s="63" t="s">
        <v>7</v>
      </c>
      <c r="B166" s="63" t="s">
        <v>8</v>
      </c>
      <c r="C166" s="64">
        <v>20000</v>
      </c>
      <c r="D166" s="64">
        <v>0</v>
      </c>
      <c r="E166" s="64">
        <v>0</v>
      </c>
      <c r="F166" s="64">
        <v>20000</v>
      </c>
    </row>
    <row r="167" spans="1:6" ht="13.7" customHeight="1" x14ac:dyDescent="0.2">
      <c r="A167" s="75" t="s">
        <v>189</v>
      </c>
      <c r="B167" s="75" t="s">
        <v>190</v>
      </c>
      <c r="C167" s="76">
        <v>20000</v>
      </c>
      <c r="D167" s="76">
        <v>0</v>
      </c>
      <c r="E167" s="76">
        <v>0</v>
      </c>
      <c r="F167" s="76">
        <v>20000</v>
      </c>
    </row>
    <row r="168" spans="1:6" ht="13.7" customHeight="1" x14ac:dyDescent="0.2">
      <c r="A168" s="69" t="s">
        <v>40</v>
      </c>
      <c r="B168" s="69"/>
      <c r="C168" s="70">
        <v>283600</v>
      </c>
      <c r="D168" s="70">
        <v>166680</v>
      </c>
      <c r="E168" s="70">
        <v>58.77</v>
      </c>
      <c r="F168" s="70">
        <v>450280</v>
      </c>
    </row>
    <row r="169" spans="1:6" ht="13.7" customHeight="1" x14ac:dyDescent="0.2">
      <c r="A169" s="71" t="s">
        <v>41</v>
      </c>
      <c r="B169" s="71"/>
      <c r="C169" s="72">
        <v>193600</v>
      </c>
      <c r="D169" s="72">
        <v>79680</v>
      </c>
      <c r="E169" s="72">
        <v>41.16</v>
      </c>
      <c r="F169" s="72">
        <v>273280</v>
      </c>
    </row>
    <row r="170" spans="1:6" ht="13.7" customHeight="1" x14ac:dyDescent="0.2">
      <c r="A170" s="73" t="s">
        <v>195</v>
      </c>
      <c r="B170" s="73"/>
      <c r="C170" s="74">
        <v>73600</v>
      </c>
      <c r="D170" s="74">
        <v>11180</v>
      </c>
      <c r="E170" s="74">
        <v>15.19</v>
      </c>
      <c r="F170" s="74">
        <v>84780</v>
      </c>
    </row>
    <row r="171" spans="1:6" ht="13.7" customHeight="1" x14ac:dyDescent="0.2">
      <c r="A171" s="63" t="s">
        <v>5</v>
      </c>
      <c r="B171" s="63" t="s">
        <v>6</v>
      </c>
      <c r="C171" s="64">
        <v>73600</v>
      </c>
      <c r="D171" s="64">
        <v>11180</v>
      </c>
      <c r="E171" s="64">
        <v>15.19</v>
      </c>
      <c r="F171" s="64">
        <v>84780</v>
      </c>
    </row>
    <row r="172" spans="1:6" ht="13.7" customHeight="1" x14ac:dyDescent="0.2">
      <c r="A172" s="75" t="s">
        <v>174</v>
      </c>
      <c r="B172" s="75" t="s">
        <v>175</v>
      </c>
      <c r="C172" s="76">
        <v>6600</v>
      </c>
      <c r="D172" s="76">
        <v>0</v>
      </c>
      <c r="E172" s="76">
        <v>0</v>
      </c>
      <c r="F172" s="76">
        <v>6600</v>
      </c>
    </row>
    <row r="173" spans="1:6" ht="13.7" customHeight="1" x14ac:dyDescent="0.2">
      <c r="A173" s="75" t="s">
        <v>185</v>
      </c>
      <c r="B173" s="75" t="s">
        <v>186</v>
      </c>
      <c r="C173" s="76">
        <v>67000</v>
      </c>
      <c r="D173" s="76">
        <v>11180</v>
      </c>
      <c r="E173" s="76">
        <v>16.690000000000001</v>
      </c>
      <c r="F173" s="76">
        <v>78180</v>
      </c>
    </row>
    <row r="174" spans="1:6" ht="13.7" customHeight="1" x14ac:dyDescent="0.2">
      <c r="A174" s="73" t="s">
        <v>197</v>
      </c>
      <c r="B174" s="73"/>
      <c r="C174" s="74">
        <v>120000</v>
      </c>
      <c r="D174" s="74">
        <v>68500</v>
      </c>
      <c r="E174" s="74">
        <v>57.08</v>
      </c>
      <c r="F174" s="74">
        <v>188500</v>
      </c>
    </row>
    <row r="175" spans="1:6" ht="13.7" customHeight="1" x14ac:dyDescent="0.2">
      <c r="A175" s="63" t="s">
        <v>5</v>
      </c>
      <c r="B175" s="63" t="s">
        <v>6</v>
      </c>
      <c r="C175" s="64">
        <v>120000</v>
      </c>
      <c r="D175" s="64">
        <v>68500</v>
      </c>
      <c r="E175" s="64">
        <v>57.08</v>
      </c>
      <c r="F175" s="64">
        <v>188500</v>
      </c>
    </row>
    <row r="176" spans="1:6" s="13" customFormat="1" ht="13.7" customHeight="1" x14ac:dyDescent="0.2">
      <c r="A176" s="75" t="s">
        <v>185</v>
      </c>
      <c r="B176" s="75" t="s">
        <v>186</v>
      </c>
      <c r="C176" s="76">
        <v>120000</v>
      </c>
      <c r="D176" s="76">
        <v>68500</v>
      </c>
      <c r="E176" s="76">
        <v>57.08</v>
      </c>
      <c r="F176" s="76">
        <v>188500</v>
      </c>
    </row>
    <row r="177" spans="1:6" ht="13.7" customHeight="1" x14ac:dyDescent="0.2">
      <c r="A177" s="71" t="s">
        <v>215</v>
      </c>
      <c r="B177" s="71"/>
      <c r="C177" s="72">
        <v>90000</v>
      </c>
      <c r="D177" s="72">
        <v>87000</v>
      </c>
      <c r="E177" s="72">
        <v>96.67</v>
      </c>
      <c r="F177" s="72">
        <v>177000</v>
      </c>
    </row>
    <row r="178" spans="1:6" ht="13.7" customHeight="1" x14ac:dyDescent="0.2">
      <c r="A178" s="73" t="s">
        <v>207</v>
      </c>
      <c r="B178" s="73"/>
      <c r="C178" s="74">
        <v>0</v>
      </c>
      <c r="D178" s="74">
        <v>24000</v>
      </c>
      <c r="E178" s="74">
        <v>100</v>
      </c>
      <c r="F178" s="74">
        <v>24000</v>
      </c>
    </row>
    <row r="179" spans="1:6" ht="13.7" customHeight="1" x14ac:dyDescent="0.2">
      <c r="A179" s="63" t="s">
        <v>5</v>
      </c>
      <c r="B179" s="63" t="s">
        <v>6</v>
      </c>
      <c r="C179" s="64">
        <v>0</v>
      </c>
      <c r="D179" s="64">
        <v>24000</v>
      </c>
      <c r="E179" s="64">
        <v>100</v>
      </c>
      <c r="F179" s="64">
        <v>24000</v>
      </c>
    </row>
    <row r="180" spans="1:6" s="13" customFormat="1" ht="13.7" customHeight="1" x14ac:dyDescent="0.2">
      <c r="A180" s="75" t="s">
        <v>185</v>
      </c>
      <c r="B180" s="75" t="s">
        <v>186</v>
      </c>
      <c r="C180" s="76">
        <v>0</v>
      </c>
      <c r="D180" s="76">
        <v>24000</v>
      </c>
      <c r="E180" s="76">
        <v>100</v>
      </c>
      <c r="F180" s="76">
        <v>24000</v>
      </c>
    </row>
    <row r="181" spans="1:6" ht="13.7" customHeight="1" x14ac:dyDescent="0.2">
      <c r="A181" s="73" t="s">
        <v>208</v>
      </c>
      <c r="B181" s="73"/>
      <c r="C181" s="74">
        <v>90000</v>
      </c>
      <c r="D181" s="74">
        <v>63000</v>
      </c>
      <c r="E181" s="74">
        <v>70</v>
      </c>
      <c r="F181" s="74">
        <v>153000</v>
      </c>
    </row>
    <row r="182" spans="1:6" ht="13.7" customHeight="1" x14ac:dyDescent="0.2">
      <c r="A182" s="63" t="s">
        <v>5</v>
      </c>
      <c r="B182" s="63" t="s">
        <v>6</v>
      </c>
      <c r="C182" s="64">
        <v>0</v>
      </c>
      <c r="D182" s="64">
        <v>63000</v>
      </c>
      <c r="E182" s="64">
        <v>100</v>
      </c>
      <c r="F182" s="64">
        <v>63000</v>
      </c>
    </row>
    <row r="183" spans="1:6" ht="13.7" customHeight="1" x14ac:dyDescent="0.2">
      <c r="A183" s="75" t="s">
        <v>185</v>
      </c>
      <c r="B183" s="75" t="s">
        <v>186</v>
      </c>
      <c r="C183" s="76">
        <v>0</v>
      </c>
      <c r="D183" s="76">
        <v>63000</v>
      </c>
      <c r="E183" s="76">
        <v>100</v>
      </c>
      <c r="F183" s="76">
        <v>63000</v>
      </c>
    </row>
    <row r="184" spans="1:6" ht="13.7" customHeight="1" x14ac:dyDescent="0.2">
      <c r="A184" s="63" t="s">
        <v>7</v>
      </c>
      <c r="B184" s="63" t="s">
        <v>8</v>
      </c>
      <c r="C184" s="64">
        <v>90000</v>
      </c>
      <c r="D184" s="64">
        <v>0</v>
      </c>
      <c r="E184" s="64">
        <v>0</v>
      </c>
      <c r="F184" s="64">
        <v>90000</v>
      </c>
    </row>
    <row r="185" spans="1:6" ht="13.7" customHeight="1" x14ac:dyDescent="0.2">
      <c r="A185" s="75" t="s">
        <v>189</v>
      </c>
      <c r="B185" s="75" t="s">
        <v>190</v>
      </c>
      <c r="C185" s="76">
        <v>90000</v>
      </c>
      <c r="D185" s="76">
        <v>0</v>
      </c>
      <c r="E185" s="76">
        <v>0</v>
      </c>
      <c r="F185" s="76">
        <v>90000</v>
      </c>
    </row>
    <row r="186" spans="1:6" ht="13.7" customHeight="1" x14ac:dyDescent="0.2">
      <c r="A186" s="69" t="s">
        <v>42</v>
      </c>
      <c r="B186" s="69"/>
      <c r="C186" s="70">
        <v>1446794</v>
      </c>
      <c r="D186" s="70">
        <v>102168</v>
      </c>
      <c r="E186" s="70">
        <v>7.06</v>
      </c>
      <c r="F186" s="70">
        <v>1548962</v>
      </c>
    </row>
    <row r="187" spans="1:6" s="13" customFormat="1" ht="13.7" customHeight="1" x14ac:dyDescent="0.2">
      <c r="A187" s="71" t="s">
        <v>43</v>
      </c>
      <c r="B187" s="71"/>
      <c r="C187" s="72">
        <v>532700</v>
      </c>
      <c r="D187" s="72">
        <v>305000</v>
      </c>
      <c r="E187" s="72">
        <v>57.26</v>
      </c>
      <c r="F187" s="72">
        <v>837700</v>
      </c>
    </row>
    <row r="188" spans="1:6" ht="13.7" customHeight="1" x14ac:dyDescent="0.2">
      <c r="A188" s="73" t="s">
        <v>197</v>
      </c>
      <c r="B188" s="73"/>
      <c r="C188" s="74">
        <v>332700</v>
      </c>
      <c r="D188" s="74">
        <v>5000</v>
      </c>
      <c r="E188" s="74">
        <v>1.5</v>
      </c>
      <c r="F188" s="74">
        <v>337700</v>
      </c>
    </row>
    <row r="189" spans="1:6" ht="13.7" customHeight="1" x14ac:dyDescent="0.2">
      <c r="A189" s="63" t="s">
        <v>5</v>
      </c>
      <c r="B189" s="63" t="s">
        <v>6</v>
      </c>
      <c r="C189" s="64">
        <v>332700</v>
      </c>
      <c r="D189" s="64">
        <v>5000</v>
      </c>
      <c r="E189" s="64">
        <v>1.5</v>
      </c>
      <c r="F189" s="64">
        <v>337700</v>
      </c>
    </row>
    <row r="190" spans="1:6" ht="13.7" customHeight="1" x14ac:dyDescent="0.2">
      <c r="A190" s="75" t="s">
        <v>183</v>
      </c>
      <c r="B190" s="75" t="s">
        <v>184</v>
      </c>
      <c r="C190" s="76">
        <v>332700</v>
      </c>
      <c r="D190" s="76">
        <v>5000</v>
      </c>
      <c r="E190" s="76">
        <v>1.5</v>
      </c>
      <c r="F190" s="76">
        <v>337700</v>
      </c>
    </row>
    <row r="191" spans="1:6" ht="13.7" customHeight="1" x14ac:dyDescent="0.2">
      <c r="A191" s="73" t="s">
        <v>204</v>
      </c>
      <c r="B191" s="73"/>
      <c r="C191" s="74">
        <v>200000</v>
      </c>
      <c r="D191" s="74">
        <v>300000</v>
      </c>
      <c r="E191" s="74">
        <v>150</v>
      </c>
      <c r="F191" s="74">
        <v>500000</v>
      </c>
    </row>
    <row r="192" spans="1:6" ht="13.7" customHeight="1" x14ac:dyDescent="0.2">
      <c r="A192" s="63" t="s">
        <v>5</v>
      </c>
      <c r="B192" s="63" t="s">
        <v>6</v>
      </c>
      <c r="C192" s="64">
        <v>200000</v>
      </c>
      <c r="D192" s="64">
        <v>300000</v>
      </c>
      <c r="E192" s="64">
        <v>150</v>
      </c>
      <c r="F192" s="64">
        <v>500000</v>
      </c>
    </row>
    <row r="193" spans="1:6" ht="13.7" customHeight="1" x14ac:dyDescent="0.2">
      <c r="A193" s="75" t="s">
        <v>183</v>
      </c>
      <c r="B193" s="75" t="s">
        <v>184</v>
      </c>
      <c r="C193" s="76">
        <v>200000</v>
      </c>
      <c r="D193" s="76">
        <v>300000</v>
      </c>
      <c r="E193" s="76">
        <v>150</v>
      </c>
      <c r="F193" s="76">
        <v>500000</v>
      </c>
    </row>
    <row r="194" spans="1:6" s="13" customFormat="1" ht="13.7" customHeight="1" x14ac:dyDescent="0.2">
      <c r="A194" s="71" t="s">
        <v>44</v>
      </c>
      <c r="B194" s="71"/>
      <c r="C194" s="72">
        <v>28000</v>
      </c>
      <c r="D194" s="72">
        <v>0</v>
      </c>
      <c r="E194" s="72">
        <v>0</v>
      </c>
      <c r="F194" s="72">
        <v>28000</v>
      </c>
    </row>
    <row r="195" spans="1:6" s="13" customFormat="1" ht="13.7" customHeight="1" x14ac:dyDescent="0.2">
      <c r="A195" s="73" t="s">
        <v>197</v>
      </c>
      <c r="B195" s="73"/>
      <c r="C195" s="74">
        <v>28000</v>
      </c>
      <c r="D195" s="74">
        <v>0</v>
      </c>
      <c r="E195" s="74">
        <v>0</v>
      </c>
      <c r="F195" s="74">
        <v>28000</v>
      </c>
    </row>
    <row r="196" spans="1:6" ht="13.7" customHeight="1" x14ac:dyDescent="0.2">
      <c r="A196" s="63" t="s">
        <v>5</v>
      </c>
      <c r="B196" s="63" t="s">
        <v>6</v>
      </c>
      <c r="C196" s="64">
        <v>28000</v>
      </c>
      <c r="D196" s="64">
        <v>0</v>
      </c>
      <c r="E196" s="64">
        <v>0</v>
      </c>
      <c r="F196" s="64">
        <v>28000</v>
      </c>
    </row>
    <row r="197" spans="1:6" ht="13.7" customHeight="1" x14ac:dyDescent="0.2">
      <c r="A197" s="75" t="s">
        <v>185</v>
      </c>
      <c r="B197" s="75" t="s">
        <v>186</v>
      </c>
      <c r="C197" s="76">
        <v>28000</v>
      </c>
      <c r="D197" s="76">
        <v>0</v>
      </c>
      <c r="E197" s="76">
        <v>0</v>
      </c>
      <c r="F197" s="76">
        <v>28000</v>
      </c>
    </row>
    <row r="198" spans="1:6" ht="13.7" customHeight="1" x14ac:dyDescent="0.2">
      <c r="A198" s="71" t="s">
        <v>45</v>
      </c>
      <c r="B198" s="71"/>
      <c r="C198" s="72">
        <v>20000</v>
      </c>
      <c r="D198" s="72">
        <v>0</v>
      </c>
      <c r="E198" s="72">
        <v>0</v>
      </c>
      <c r="F198" s="72">
        <v>20000</v>
      </c>
    </row>
    <row r="199" spans="1:6" ht="13.7" customHeight="1" x14ac:dyDescent="0.2">
      <c r="A199" s="73" t="s">
        <v>197</v>
      </c>
      <c r="B199" s="73"/>
      <c r="C199" s="74">
        <v>20000</v>
      </c>
      <c r="D199" s="74">
        <v>0</v>
      </c>
      <c r="E199" s="74">
        <v>0</v>
      </c>
      <c r="F199" s="74">
        <v>20000</v>
      </c>
    </row>
    <row r="200" spans="1:6" ht="13.7" customHeight="1" x14ac:dyDescent="0.2">
      <c r="A200" s="63" t="s">
        <v>5</v>
      </c>
      <c r="B200" s="63" t="s">
        <v>6</v>
      </c>
      <c r="C200" s="64">
        <v>20000</v>
      </c>
      <c r="D200" s="64">
        <v>0</v>
      </c>
      <c r="E200" s="64">
        <v>0</v>
      </c>
      <c r="F200" s="64">
        <v>20000</v>
      </c>
    </row>
    <row r="201" spans="1:6" ht="13.7" customHeight="1" x14ac:dyDescent="0.2">
      <c r="A201" s="75" t="s">
        <v>183</v>
      </c>
      <c r="B201" s="75" t="s">
        <v>184</v>
      </c>
      <c r="C201" s="76">
        <v>20000</v>
      </c>
      <c r="D201" s="76">
        <v>0</v>
      </c>
      <c r="E201" s="76">
        <v>0</v>
      </c>
      <c r="F201" s="76">
        <v>20000</v>
      </c>
    </row>
    <row r="202" spans="1:6" ht="13.7" customHeight="1" x14ac:dyDescent="0.2">
      <c r="A202" s="71" t="s">
        <v>46</v>
      </c>
      <c r="B202" s="71"/>
      <c r="C202" s="72">
        <v>95000</v>
      </c>
      <c r="D202" s="72">
        <v>7000</v>
      </c>
      <c r="E202" s="72">
        <v>7.37</v>
      </c>
      <c r="F202" s="72">
        <v>102000</v>
      </c>
    </row>
    <row r="203" spans="1:6" s="13" customFormat="1" ht="13.7" customHeight="1" x14ac:dyDescent="0.2">
      <c r="A203" s="73" t="s">
        <v>195</v>
      </c>
      <c r="B203" s="73"/>
      <c r="C203" s="74">
        <v>95000</v>
      </c>
      <c r="D203" s="74">
        <v>7000</v>
      </c>
      <c r="E203" s="74">
        <v>7.37</v>
      </c>
      <c r="F203" s="74">
        <v>102000</v>
      </c>
    </row>
    <row r="204" spans="1:6" ht="13.7" customHeight="1" x14ac:dyDescent="0.2">
      <c r="A204" s="63" t="s">
        <v>5</v>
      </c>
      <c r="B204" s="63" t="s">
        <v>6</v>
      </c>
      <c r="C204" s="64">
        <v>95000</v>
      </c>
      <c r="D204" s="64">
        <v>7000</v>
      </c>
      <c r="E204" s="64">
        <v>7.37</v>
      </c>
      <c r="F204" s="64">
        <v>102000</v>
      </c>
    </row>
    <row r="205" spans="1:6" ht="13.7" customHeight="1" x14ac:dyDescent="0.2">
      <c r="A205" s="75" t="s">
        <v>183</v>
      </c>
      <c r="B205" s="75" t="s">
        <v>184</v>
      </c>
      <c r="C205" s="76">
        <v>95000</v>
      </c>
      <c r="D205" s="76">
        <v>7000</v>
      </c>
      <c r="E205" s="76">
        <v>7.37</v>
      </c>
      <c r="F205" s="76">
        <v>102000</v>
      </c>
    </row>
    <row r="206" spans="1:6" ht="13.7" customHeight="1" x14ac:dyDescent="0.2">
      <c r="A206" s="71" t="s">
        <v>47</v>
      </c>
      <c r="B206" s="71"/>
      <c r="C206" s="72">
        <v>240000</v>
      </c>
      <c r="D206" s="72">
        <v>-218000</v>
      </c>
      <c r="E206" s="72">
        <v>-90.83</v>
      </c>
      <c r="F206" s="72">
        <v>22000</v>
      </c>
    </row>
    <row r="207" spans="1:6" ht="13.7" customHeight="1" x14ac:dyDescent="0.2">
      <c r="A207" s="73" t="s">
        <v>197</v>
      </c>
      <c r="B207" s="73"/>
      <c r="C207" s="74">
        <v>240000</v>
      </c>
      <c r="D207" s="74">
        <v>-218000</v>
      </c>
      <c r="E207" s="74">
        <v>-90.83</v>
      </c>
      <c r="F207" s="74">
        <v>22000</v>
      </c>
    </row>
    <row r="208" spans="1:6" s="13" customFormat="1" ht="13.7" customHeight="1" x14ac:dyDescent="0.2">
      <c r="A208" s="63" t="s">
        <v>5</v>
      </c>
      <c r="B208" s="63" t="s">
        <v>6</v>
      </c>
      <c r="C208" s="64">
        <v>240000</v>
      </c>
      <c r="D208" s="64">
        <v>-218000</v>
      </c>
      <c r="E208" s="64">
        <v>-90.83</v>
      </c>
      <c r="F208" s="64">
        <v>22000</v>
      </c>
    </row>
    <row r="209" spans="1:6" ht="13.7" customHeight="1" x14ac:dyDescent="0.2">
      <c r="A209" s="75" t="s">
        <v>185</v>
      </c>
      <c r="B209" s="75" t="s">
        <v>186</v>
      </c>
      <c r="C209" s="76">
        <v>240000</v>
      </c>
      <c r="D209" s="76">
        <v>-218000</v>
      </c>
      <c r="E209" s="76">
        <v>-90.83</v>
      </c>
      <c r="F209" s="76">
        <v>22000</v>
      </c>
    </row>
    <row r="210" spans="1:6" ht="13.7" customHeight="1" x14ac:dyDescent="0.2">
      <c r="A210" s="71" t="s">
        <v>147</v>
      </c>
      <c r="B210" s="71"/>
      <c r="C210" s="72">
        <v>510832</v>
      </c>
      <c r="D210" s="72">
        <v>8157</v>
      </c>
      <c r="E210" s="72">
        <v>1.6</v>
      </c>
      <c r="F210" s="72">
        <v>518989</v>
      </c>
    </row>
    <row r="211" spans="1:6" ht="13.7" customHeight="1" x14ac:dyDescent="0.2">
      <c r="A211" s="73" t="s">
        <v>195</v>
      </c>
      <c r="B211" s="73"/>
      <c r="C211" s="74">
        <v>0</v>
      </c>
      <c r="D211" s="74">
        <v>8000</v>
      </c>
      <c r="E211" s="74">
        <v>100</v>
      </c>
      <c r="F211" s="74">
        <v>8000</v>
      </c>
    </row>
    <row r="212" spans="1:6" s="13" customFormat="1" ht="13.7" customHeight="1" x14ac:dyDescent="0.2">
      <c r="A212" s="63" t="s">
        <v>5</v>
      </c>
      <c r="B212" s="63" t="s">
        <v>6</v>
      </c>
      <c r="C212" s="64">
        <v>0</v>
      </c>
      <c r="D212" s="64">
        <v>8000</v>
      </c>
      <c r="E212" s="64">
        <v>100</v>
      </c>
      <c r="F212" s="64">
        <v>8000</v>
      </c>
    </row>
    <row r="213" spans="1:6" s="13" customFormat="1" ht="13.7" customHeight="1" x14ac:dyDescent="0.2">
      <c r="A213" s="75" t="s">
        <v>172</v>
      </c>
      <c r="B213" s="75" t="s">
        <v>173</v>
      </c>
      <c r="C213" s="76">
        <v>0</v>
      </c>
      <c r="D213" s="76">
        <v>8000</v>
      </c>
      <c r="E213" s="76">
        <v>100</v>
      </c>
      <c r="F213" s="76">
        <v>8000</v>
      </c>
    </row>
    <row r="214" spans="1:6" ht="13.7" customHeight="1" x14ac:dyDescent="0.2">
      <c r="A214" s="73" t="s">
        <v>205</v>
      </c>
      <c r="B214" s="73"/>
      <c r="C214" s="74">
        <v>510832</v>
      </c>
      <c r="D214" s="74">
        <v>157</v>
      </c>
      <c r="E214" s="74">
        <v>0.03</v>
      </c>
      <c r="F214" s="74">
        <v>510989</v>
      </c>
    </row>
    <row r="215" spans="1:6" ht="13.7" customHeight="1" x14ac:dyDescent="0.2">
      <c r="A215" s="63" t="s">
        <v>5</v>
      </c>
      <c r="B215" s="63" t="s">
        <v>6</v>
      </c>
      <c r="C215" s="64">
        <v>510832</v>
      </c>
      <c r="D215" s="64">
        <v>157</v>
      </c>
      <c r="E215" s="64">
        <v>0.03</v>
      </c>
      <c r="F215" s="64">
        <v>510989</v>
      </c>
    </row>
    <row r="216" spans="1:6" ht="13.7" customHeight="1" x14ac:dyDescent="0.2">
      <c r="A216" s="75" t="s">
        <v>172</v>
      </c>
      <c r="B216" s="75" t="s">
        <v>173</v>
      </c>
      <c r="C216" s="76">
        <v>152335</v>
      </c>
      <c r="D216" s="76">
        <v>0</v>
      </c>
      <c r="E216" s="76">
        <v>0</v>
      </c>
      <c r="F216" s="76">
        <v>152335</v>
      </c>
    </row>
    <row r="217" spans="1:6" ht="13.7" customHeight="1" x14ac:dyDescent="0.2">
      <c r="A217" s="75" t="s">
        <v>174</v>
      </c>
      <c r="B217" s="75" t="s">
        <v>175</v>
      </c>
      <c r="C217" s="76">
        <v>19459</v>
      </c>
      <c r="D217" s="76">
        <v>-5955</v>
      </c>
      <c r="E217" s="76">
        <v>-30.6</v>
      </c>
      <c r="F217" s="76">
        <v>13504</v>
      </c>
    </row>
    <row r="218" spans="1:6" ht="13.7" customHeight="1" x14ac:dyDescent="0.2">
      <c r="A218" s="75" t="s">
        <v>181</v>
      </c>
      <c r="B218" s="75" t="s">
        <v>182</v>
      </c>
      <c r="C218" s="76">
        <v>255150</v>
      </c>
      <c r="D218" s="76">
        <v>60000</v>
      </c>
      <c r="E218" s="76">
        <v>23.52</v>
      </c>
      <c r="F218" s="76">
        <v>315150</v>
      </c>
    </row>
    <row r="219" spans="1:6" ht="13.7" customHeight="1" x14ac:dyDescent="0.2">
      <c r="A219" s="75" t="s">
        <v>183</v>
      </c>
      <c r="B219" s="75" t="s">
        <v>184</v>
      </c>
      <c r="C219" s="76">
        <v>83888</v>
      </c>
      <c r="D219" s="76">
        <v>-53888</v>
      </c>
      <c r="E219" s="76">
        <v>-64.239999999999995</v>
      </c>
      <c r="F219" s="76">
        <v>30000</v>
      </c>
    </row>
    <row r="220" spans="1:6" s="13" customFormat="1" ht="13.7" customHeight="1" x14ac:dyDescent="0.2">
      <c r="A220" s="71" t="s">
        <v>235</v>
      </c>
      <c r="B220" s="71"/>
      <c r="C220" s="72">
        <v>20262</v>
      </c>
      <c r="D220" s="72">
        <v>11</v>
      </c>
      <c r="E220" s="72">
        <v>0.05</v>
      </c>
      <c r="F220" s="72">
        <v>20273</v>
      </c>
    </row>
    <row r="221" spans="1:6" ht="13.7" customHeight="1" x14ac:dyDescent="0.2">
      <c r="A221" s="73" t="s">
        <v>195</v>
      </c>
      <c r="B221" s="73"/>
      <c r="C221" s="74">
        <v>8915</v>
      </c>
      <c r="D221" s="74">
        <v>11</v>
      </c>
      <c r="E221" s="74">
        <v>0.12</v>
      </c>
      <c r="F221" s="74">
        <v>8926</v>
      </c>
    </row>
    <row r="222" spans="1:6" ht="13.7" customHeight="1" x14ac:dyDescent="0.2">
      <c r="A222" s="63" t="s">
        <v>7</v>
      </c>
      <c r="B222" s="63" t="s">
        <v>8</v>
      </c>
      <c r="C222" s="64">
        <v>8915</v>
      </c>
      <c r="D222" s="64">
        <v>11</v>
      </c>
      <c r="E222" s="64">
        <v>0.12</v>
      </c>
      <c r="F222" s="64">
        <v>8926</v>
      </c>
    </row>
    <row r="223" spans="1:6" ht="13.7" customHeight="1" x14ac:dyDescent="0.2">
      <c r="A223" s="75" t="s">
        <v>189</v>
      </c>
      <c r="B223" s="75" t="s">
        <v>190</v>
      </c>
      <c r="C223" s="76">
        <v>8915</v>
      </c>
      <c r="D223" s="76">
        <v>11</v>
      </c>
      <c r="E223" s="76">
        <v>0.12</v>
      </c>
      <c r="F223" s="76">
        <v>8926</v>
      </c>
    </row>
    <row r="224" spans="1:6" s="13" customFormat="1" ht="13.7" customHeight="1" x14ac:dyDescent="0.2">
      <c r="A224" s="73" t="s">
        <v>205</v>
      </c>
      <c r="B224" s="73"/>
      <c r="C224" s="74">
        <v>11347</v>
      </c>
      <c r="D224" s="74">
        <v>0</v>
      </c>
      <c r="E224" s="74">
        <v>0</v>
      </c>
      <c r="F224" s="74">
        <v>11347</v>
      </c>
    </row>
    <row r="225" spans="1:6" ht="13.7" customHeight="1" x14ac:dyDescent="0.2">
      <c r="A225" s="63" t="s">
        <v>7</v>
      </c>
      <c r="B225" s="63" t="s">
        <v>8</v>
      </c>
      <c r="C225" s="64">
        <v>11347</v>
      </c>
      <c r="D225" s="64">
        <v>0</v>
      </c>
      <c r="E225" s="64">
        <v>0</v>
      </c>
      <c r="F225" s="64">
        <v>11347</v>
      </c>
    </row>
    <row r="226" spans="1:6" ht="13.7" customHeight="1" x14ac:dyDescent="0.2">
      <c r="A226" s="75" t="s">
        <v>189</v>
      </c>
      <c r="B226" s="75" t="s">
        <v>190</v>
      </c>
      <c r="C226" s="76">
        <v>11347</v>
      </c>
      <c r="D226" s="76">
        <v>0</v>
      </c>
      <c r="E226" s="76">
        <v>0</v>
      </c>
      <c r="F226" s="76">
        <v>11347</v>
      </c>
    </row>
    <row r="227" spans="1:6" ht="13.7" customHeight="1" x14ac:dyDescent="0.2">
      <c r="A227" s="69" t="s">
        <v>48</v>
      </c>
      <c r="B227" s="69"/>
      <c r="C227" s="70">
        <v>85000</v>
      </c>
      <c r="D227" s="70">
        <v>1000</v>
      </c>
      <c r="E227" s="70">
        <v>1.18</v>
      </c>
      <c r="F227" s="70">
        <v>86000</v>
      </c>
    </row>
    <row r="228" spans="1:6" s="13" customFormat="1" ht="13.7" customHeight="1" x14ac:dyDescent="0.2">
      <c r="A228" s="71" t="s">
        <v>49</v>
      </c>
      <c r="B228" s="71"/>
      <c r="C228" s="72">
        <v>85000</v>
      </c>
      <c r="D228" s="72">
        <v>1000</v>
      </c>
      <c r="E228" s="72">
        <v>1.18</v>
      </c>
      <c r="F228" s="72">
        <v>86000</v>
      </c>
    </row>
    <row r="229" spans="1:6" ht="13.7" customHeight="1" x14ac:dyDescent="0.2">
      <c r="A229" s="73" t="s">
        <v>195</v>
      </c>
      <c r="B229" s="73"/>
      <c r="C229" s="74">
        <v>85000</v>
      </c>
      <c r="D229" s="74">
        <v>1000</v>
      </c>
      <c r="E229" s="74">
        <v>1.18</v>
      </c>
      <c r="F229" s="74">
        <v>86000</v>
      </c>
    </row>
    <row r="230" spans="1:6" ht="13.7" customHeight="1" x14ac:dyDescent="0.2">
      <c r="A230" s="63" t="s">
        <v>5</v>
      </c>
      <c r="B230" s="63" t="s">
        <v>6</v>
      </c>
      <c r="C230" s="64">
        <v>85000</v>
      </c>
      <c r="D230" s="64">
        <v>1000</v>
      </c>
      <c r="E230" s="64">
        <v>1.18</v>
      </c>
      <c r="F230" s="64">
        <v>86000</v>
      </c>
    </row>
    <row r="231" spans="1:6" ht="13.7" customHeight="1" x14ac:dyDescent="0.2">
      <c r="A231" s="75" t="s">
        <v>185</v>
      </c>
      <c r="B231" s="75" t="s">
        <v>186</v>
      </c>
      <c r="C231" s="76">
        <v>85000</v>
      </c>
      <c r="D231" s="76">
        <v>1000</v>
      </c>
      <c r="E231" s="76">
        <v>1.18</v>
      </c>
      <c r="F231" s="76">
        <v>86000</v>
      </c>
    </row>
    <row r="232" spans="1:6" s="13" customFormat="1" ht="13.7" customHeight="1" x14ac:dyDescent="0.2">
      <c r="A232" s="69" t="s">
        <v>50</v>
      </c>
      <c r="B232" s="69"/>
      <c r="C232" s="70">
        <v>10650</v>
      </c>
      <c r="D232" s="70">
        <v>0</v>
      </c>
      <c r="E232" s="70">
        <v>0</v>
      </c>
      <c r="F232" s="70">
        <v>10650</v>
      </c>
    </row>
    <row r="233" spans="1:6" ht="13.7" customHeight="1" x14ac:dyDescent="0.2">
      <c r="A233" s="71" t="s">
        <v>51</v>
      </c>
      <c r="B233" s="71"/>
      <c r="C233" s="72">
        <v>10650</v>
      </c>
      <c r="D233" s="72">
        <v>0</v>
      </c>
      <c r="E233" s="72">
        <v>0</v>
      </c>
      <c r="F233" s="72">
        <v>10650</v>
      </c>
    </row>
    <row r="234" spans="1:6" ht="13.7" customHeight="1" x14ac:dyDescent="0.2">
      <c r="A234" s="73" t="s">
        <v>195</v>
      </c>
      <c r="B234" s="73"/>
      <c r="C234" s="74">
        <v>10650</v>
      </c>
      <c r="D234" s="74">
        <v>0</v>
      </c>
      <c r="E234" s="74">
        <v>0</v>
      </c>
      <c r="F234" s="74">
        <v>10650</v>
      </c>
    </row>
    <row r="235" spans="1:6" ht="13.7" customHeight="1" x14ac:dyDescent="0.2">
      <c r="A235" s="63" t="s">
        <v>5</v>
      </c>
      <c r="B235" s="63" t="s">
        <v>6</v>
      </c>
      <c r="C235" s="64">
        <v>10650</v>
      </c>
      <c r="D235" s="64">
        <v>0</v>
      </c>
      <c r="E235" s="64">
        <v>0</v>
      </c>
      <c r="F235" s="64">
        <v>10650</v>
      </c>
    </row>
    <row r="236" spans="1:6" s="13" customFormat="1" ht="13.7" customHeight="1" x14ac:dyDescent="0.2">
      <c r="A236" s="75" t="s">
        <v>174</v>
      </c>
      <c r="B236" s="75" t="s">
        <v>175</v>
      </c>
      <c r="C236" s="76">
        <v>8000</v>
      </c>
      <c r="D236" s="76">
        <v>0</v>
      </c>
      <c r="E236" s="76">
        <v>0</v>
      </c>
      <c r="F236" s="76">
        <v>8000</v>
      </c>
    </row>
    <row r="237" spans="1:6" ht="13.7" customHeight="1" x14ac:dyDescent="0.2">
      <c r="A237" s="75" t="s">
        <v>185</v>
      </c>
      <c r="B237" s="75" t="s">
        <v>186</v>
      </c>
      <c r="C237" s="76">
        <v>2650</v>
      </c>
      <c r="D237" s="76">
        <v>0</v>
      </c>
      <c r="E237" s="76">
        <v>0</v>
      </c>
      <c r="F237" s="76">
        <v>2650</v>
      </c>
    </row>
    <row r="238" spans="1:6" ht="13.7" customHeight="1" x14ac:dyDescent="0.2">
      <c r="A238" s="69" t="s">
        <v>52</v>
      </c>
      <c r="B238" s="69"/>
      <c r="C238" s="70">
        <v>122900</v>
      </c>
      <c r="D238" s="70">
        <v>5100</v>
      </c>
      <c r="E238" s="70">
        <v>4.1500000000000004</v>
      </c>
      <c r="F238" s="70">
        <v>128000</v>
      </c>
    </row>
    <row r="239" spans="1:6" ht="13.7" customHeight="1" x14ac:dyDescent="0.2">
      <c r="A239" s="71" t="s">
        <v>53</v>
      </c>
      <c r="B239" s="71"/>
      <c r="C239" s="72">
        <v>66400</v>
      </c>
      <c r="D239" s="72">
        <v>-15400</v>
      </c>
      <c r="E239" s="72">
        <v>-23.19</v>
      </c>
      <c r="F239" s="72">
        <v>51000</v>
      </c>
    </row>
    <row r="240" spans="1:6" s="13" customFormat="1" ht="13.7" customHeight="1" x14ac:dyDescent="0.2">
      <c r="A240" s="73" t="s">
        <v>195</v>
      </c>
      <c r="B240" s="73"/>
      <c r="C240" s="74">
        <v>66400</v>
      </c>
      <c r="D240" s="74">
        <v>-15400</v>
      </c>
      <c r="E240" s="74">
        <v>-23.19</v>
      </c>
      <c r="F240" s="74">
        <v>51000</v>
      </c>
    </row>
    <row r="241" spans="1:6" ht="13.7" customHeight="1" x14ac:dyDescent="0.2">
      <c r="A241" s="63" t="s">
        <v>5</v>
      </c>
      <c r="B241" s="63" t="s">
        <v>6</v>
      </c>
      <c r="C241" s="64">
        <v>66400</v>
      </c>
      <c r="D241" s="64">
        <v>-15400</v>
      </c>
      <c r="E241" s="64">
        <v>-23.19</v>
      </c>
      <c r="F241" s="64">
        <v>51000</v>
      </c>
    </row>
    <row r="242" spans="1:6" ht="13.7" customHeight="1" x14ac:dyDescent="0.2">
      <c r="A242" s="75" t="s">
        <v>183</v>
      </c>
      <c r="B242" s="75" t="s">
        <v>184</v>
      </c>
      <c r="C242" s="76">
        <v>66400</v>
      </c>
      <c r="D242" s="76">
        <v>-15400</v>
      </c>
      <c r="E242" s="76">
        <v>-23.19</v>
      </c>
      <c r="F242" s="76">
        <v>51000</v>
      </c>
    </row>
    <row r="243" spans="1:6" ht="13.7" customHeight="1" x14ac:dyDescent="0.2">
      <c r="A243" s="71" t="s">
        <v>54</v>
      </c>
      <c r="B243" s="71"/>
      <c r="C243" s="72">
        <v>46500</v>
      </c>
      <c r="D243" s="72">
        <v>-6500</v>
      </c>
      <c r="E243" s="72">
        <v>-13.98</v>
      </c>
      <c r="F243" s="72">
        <v>40000</v>
      </c>
    </row>
    <row r="244" spans="1:6" ht="13.7" customHeight="1" x14ac:dyDescent="0.2">
      <c r="A244" s="73" t="s">
        <v>195</v>
      </c>
      <c r="B244" s="73"/>
      <c r="C244" s="74">
        <v>46500</v>
      </c>
      <c r="D244" s="74">
        <v>-6500</v>
      </c>
      <c r="E244" s="74">
        <v>-13.98</v>
      </c>
      <c r="F244" s="74">
        <v>40000</v>
      </c>
    </row>
    <row r="245" spans="1:6" ht="13.7" customHeight="1" x14ac:dyDescent="0.2">
      <c r="A245" s="63" t="s">
        <v>5</v>
      </c>
      <c r="B245" s="63" t="s">
        <v>6</v>
      </c>
      <c r="C245" s="64">
        <v>46500</v>
      </c>
      <c r="D245" s="64">
        <v>-6500</v>
      </c>
      <c r="E245" s="64">
        <v>-13.98</v>
      </c>
      <c r="F245" s="64">
        <v>40000</v>
      </c>
    </row>
    <row r="246" spans="1:6" ht="13.7" customHeight="1" x14ac:dyDescent="0.2">
      <c r="A246" s="75" t="s">
        <v>183</v>
      </c>
      <c r="B246" s="75" t="s">
        <v>184</v>
      </c>
      <c r="C246" s="76">
        <v>46500</v>
      </c>
      <c r="D246" s="76">
        <v>-6500</v>
      </c>
      <c r="E246" s="76">
        <v>-13.98</v>
      </c>
      <c r="F246" s="76">
        <v>40000</v>
      </c>
    </row>
    <row r="247" spans="1:6" ht="13.7" customHeight="1" x14ac:dyDescent="0.2">
      <c r="A247" s="71" t="s">
        <v>55</v>
      </c>
      <c r="B247" s="71"/>
      <c r="C247" s="72">
        <v>10000</v>
      </c>
      <c r="D247" s="72">
        <v>27000</v>
      </c>
      <c r="E247" s="72">
        <v>270</v>
      </c>
      <c r="F247" s="72">
        <v>37000</v>
      </c>
    </row>
    <row r="248" spans="1:6" s="13" customFormat="1" ht="13.7" customHeight="1" x14ac:dyDescent="0.2">
      <c r="A248" s="73" t="s">
        <v>195</v>
      </c>
      <c r="B248" s="73"/>
      <c r="C248" s="74">
        <v>10000</v>
      </c>
      <c r="D248" s="74">
        <v>27000</v>
      </c>
      <c r="E248" s="74">
        <v>270</v>
      </c>
      <c r="F248" s="74">
        <v>37000</v>
      </c>
    </row>
    <row r="249" spans="1:6" ht="13.7" customHeight="1" x14ac:dyDescent="0.2">
      <c r="A249" s="63" t="s">
        <v>5</v>
      </c>
      <c r="B249" s="63" t="s">
        <v>6</v>
      </c>
      <c r="C249" s="64">
        <v>10000</v>
      </c>
      <c r="D249" s="64">
        <v>27000</v>
      </c>
      <c r="E249" s="64">
        <v>270</v>
      </c>
      <c r="F249" s="64">
        <v>37000</v>
      </c>
    </row>
    <row r="250" spans="1:6" ht="13.7" customHeight="1" x14ac:dyDescent="0.2">
      <c r="A250" s="75" t="s">
        <v>181</v>
      </c>
      <c r="B250" s="75" t="s">
        <v>182</v>
      </c>
      <c r="C250" s="76">
        <v>10000</v>
      </c>
      <c r="D250" s="76">
        <v>27000</v>
      </c>
      <c r="E250" s="76">
        <v>270</v>
      </c>
      <c r="F250" s="76">
        <v>37000</v>
      </c>
    </row>
    <row r="251" spans="1:6" ht="13.7" customHeight="1" x14ac:dyDescent="0.2">
      <c r="A251" s="69" t="s">
        <v>56</v>
      </c>
      <c r="B251" s="69"/>
      <c r="C251" s="70">
        <v>450820</v>
      </c>
      <c r="D251" s="70">
        <v>24738</v>
      </c>
      <c r="E251" s="70">
        <v>5.49</v>
      </c>
      <c r="F251" s="70">
        <v>475558</v>
      </c>
    </row>
    <row r="252" spans="1:6" ht="13.7" customHeight="1" x14ac:dyDescent="0.2">
      <c r="A252" s="71" t="s">
        <v>57</v>
      </c>
      <c r="B252" s="71"/>
      <c r="C252" s="72">
        <v>193000</v>
      </c>
      <c r="D252" s="72">
        <v>22000</v>
      </c>
      <c r="E252" s="72">
        <v>11.4</v>
      </c>
      <c r="F252" s="72">
        <v>215000</v>
      </c>
    </row>
    <row r="253" spans="1:6" ht="13.7" customHeight="1" x14ac:dyDescent="0.2">
      <c r="A253" s="73" t="s">
        <v>197</v>
      </c>
      <c r="B253" s="73"/>
      <c r="C253" s="74">
        <v>193000</v>
      </c>
      <c r="D253" s="74">
        <v>19000</v>
      </c>
      <c r="E253" s="74">
        <v>9.84</v>
      </c>
      <c r="F253" s="74">
        <v>212000</v>
      </c>
    </row>
    <row r="254" spans="1:6" ht="13.7" customHeight="1" x14ac:dyDescent="0.2">
      <c r="A254" s="63" t="s">
        <v>5</v>
      </c>
      <c r="B254" s="63" t="s">
        <v>6</v>
      </c>
      <c r="C254" s="64">
        <v>193000</v>
      </c>
      <c r="D254" s="64">
        <v>19000</v>
      </c>
      <c r="E254" s="64">
        <v>9.84</v>
      </c>
      <c r="F254" s="64">
        <v>212000</v>
      </c>
    </row>
    <row r="255" spans="1:6" ht="13.7" customHeight="1" x14ac:dyDescent="0.2">
      <c r="A255" s="75" t="s">
        <v>174</v>
      </c>
      <c r="B255" s="75" t="s">
        <v>175</v>
      </c>
      <c r="C255" s="76">
        <v>193000</v>
      </c>
      <c r="D255" s="76">
        <v>12000</v>
      </c>
      <c r="E255" s="76">
        <v>6.22</v>
      </c>
      <c r="F255" s="76">
        <v>205000</v>
      </c>
    </row>
    <row r="256" spans="1:6" ht="13.7" customHeight="1" x14ac:dyDescent="0.2">
      <c r="A256" s="75" t="s">
        <v>185</v>
      </c>
      <c r="B256" s="75" t="s">
        <v>186</v>
      </c>
      <c r="C256" s="76">
        <v>0</v>
      </c>
      <c r="D256" s="76">
        <v>7000</v>
      </c>
      <c r="E256" s="76">
        <v>100</v>
      </c>
      <c r="F256" s="76">
        <v>7000</v>
      </c>
    </row>
    <row r="257" spans="1:6" s="13" customFormat="1" ht="13.7" customHeight="1" x14ac:dyDescent="0.2">
      <c r="A257" s="73" t="s">
        <v>292</v>
      </c>
      <c r="B257" s="73"/>
      <c r="C257" s="74">
        <v>0</v>
      </c>
      <c r="D257" s="74">
        <v>3000</v>
      </c>
      <c r="E257" s="74">
        <v>100</v>
      </c>
      <c r="F257" s="74">
        <v>3000</v>
      </c>
    </row>
    <row r="258" spans="1:6" ht="13.7" customHeight="1" x14ac:dyDescent="0.2">
      <c r="A258" s="63" t="s">
        <v>5</v>
      </c>
      <c r="B258" s="63" t="s">
        <v>6</v>
      </c>
      <c r="C258" s="64">
        <v>0</v>
      </c>
      <c r="D258" s="64">
        <v>3000</v>
      </c>
      <c r="E258" s="64">
        <v>100</v>
      </c>
      <c r="F258" s="64">
        <v>3000</v>
      </c>
    </row>
    <row r="259" spans="1:6" ht="13.7" customHeight="1" x14ac:dyDescent="0.2">
      <c r="A259" s="75" t="s">
        <v>174</v>
      </c>
      <c r="B259" s="75" t="s">
        <v>175</v>
      </c>
      <c r="C259" s="76">
        <v>0</v>
      </c>
      <c r="D259" s="76">
        <v>3000</v>
      </c>
      <c r="E259" s="76">
        <v>100</v>
      </c>
      <c r="F259" s="76">
        <v>3000</v>
      </c>
    </row>
    <row r="260" spans="1:6" ht="13.7" customHeight="1" x14ac:dyDescent="0.2">
      <c r="A260" s="71" t="s">
        <v>58</v>
      </c>
      <c r="B260" s="71"/>
      <c r="C260" s="72">
        <v>18254</v>
      </c>
      <c r="D260" s="72">
        <v>-5054</v>
      </c>
      <c r="E260" s="72">
        <v>-27.69</v>
      </c>
      <c r="F260" s="72">
        <v>13200</v>
      </c>
    </row>
    <row r="261" spans="1:6" ht="13.7" customHeight="1" x14ac:dyDescent="0.2">
      <c r="A261" s="73" t="s">
        <v>197</v>
      </c>
      <c r="B261" s="73"/>
      <c r="C261" s="74">
        <v>14936</v>
      </c>
      <c r="D261" s="74">
        <v>-14936</v>
      </c>
      <c r="E261" s="74">
        <v>-100</v>
      </c>
      <c r="F261" s="74">
        <v>0</v>
      </c>
    </row>
    <row r="262" spans="1:6" ht="13.7" customHeight="1" x14ac:dyDescent="0.2">
      <c r="A262" s="63" t="s">
        <v>5</v>
      </c>
      <c r="B262" s="63" t="s">
        <v>6</v>
      </c>
      <c r="C262" s="64">
        <v>14936</v>
      </c>
      <c r="D262" s="64">
        <v>-14936</v>
      </c>
      <c r="E262" s="64">
        <v>-100</v>
      </c>
      <c r="F262" s="64">
        <v>0</v>
      </c>
    </row>
    <row r="263" spans="1:6" ht="13.7" customHeight="1" x14ac:dyDescent="0.2">
      <c r="A263" s="75" t="s">
        <v>172</v>
      </c>
      <c r="B263" s="75" t="s">
        <v>173</v>
      </c>
      <c r="C263" s="76">
        <v>14936</v>
      </c>
      <c r="D263" s="76">
        <v>-14936</v>
      </c>
      <c r="E263" s="76">
        <v>-100</v>
      </c>
      <c r="F263" s="76">
        <v>0</v>
      </c>
    </row>
    <row r="264" spans="1:6" ht="13.7" customHeight="1" x14ac:dyDescent="0.2">
      <c r="A264" s="73" t="s">
        <v>204</v>
      </c>
      <c r="B264" s="73"/>
      <c r="C264" s="74">
        <v>3318</v>
      </c>
      <c r="D264" s="74">
        <v>9882</v>
      </c>
      <c r="E264" s="74">
        <v>297.83</v>
      </c>
      <c r="F264" s="74">
        <v>13200</v>
      </c>
    </row>
    <row r="265" spans="1:6" s="13" customFormat="1" ht="13.7" customHeight="1" x14ac:dyDescent="0.2">
      <c r="A265" s="63" t="s">
        <v>5</v>
      </c>
      <c r="B265" s="63" t="s">
        <v>6</v>
      </c>
      <c r="C265" s="64">
        <v>3318</v>
      </c>
      <c r="D265" s="64">
        <v>9882</v>
      </c>
      <c r="E265" s="64">
        <v>297.83</v>
      </c>
      <c r="F265" s="64">
        <v>13200</v>
      </c>
    </row>
    <row r="266" spans="1:6" ht="13.7" customHeight="1" x14ac:dyDescent="0.2">
      <c r="A266" s="75" t="s">
        <v>172</v>
      </c>
      <c r="B266" s="75" t="s">
        <v>173</v>
      </c>
      <c r="C266" s="76">
        <v>3318</v>
      </c>
      <c r="D266" s="76">
        <v>8682</v>
      </c>
      <c r="E266" s="76">
        <v>261.66000000000003</v>
      </c>
      <c r="F266" s="76">
        <v>12000</v>
      </c>
    </row>
    <row r="267" spans="1:6" ht="13.7" customHeight="1" x14ac:dyDescent="0.2">
      <c r="A267" s="75" t="s">
        <v>174</v>
      </c>
      <c r="B267" s="75" t="s">
        <v>175</v>
      </c>
      <c r="C267" s="76">
        <v>0</v>
      </c>
      <c r="D267" s="76">
        <v>1200</v>
      </c>
      <c r="E267" s="76">
        <v>100</v>
      </c>
      <c r="F267" s="76">
        <v>1200</v>
      </c>
    </row>
    <row r="268" spans="1:6" ht="13.7" customHeight="1" x14ac:dyDescent="0.2">
      <c r="A268" s="71" t="s">
        <v>216</v>
      </c>
      <c r="B268" s="71"/>
      <c r="C268" s="72">
        <v>226458</v>
      </c>
      <c r="D268" s="72">
        <v>0</v>
      </c>
      <c r="E268" s="72">
        <v>0</v>
      </c>
      <c r="F268" s="72">
        <v>226458</v>
      </c>
    </row>
    <row r="269" spans="1:6" ht="13.7" customHeight="1" x14ac:dyDescent="0.2">
      <c r="A269" s="73" t="s">
        <v>205</v>
      </c>
      <c r="B269" s="73"/>
      <c r="C269" s="74">
        <v>203812</v>
      </c>
      <c r="D269" s="74">
        <v>0</v>
      </c>
      <c r="E269" s="74">
        <v>0</v>
      </c>
      <c r="F269" s="74">
        <v>203812</v>
      </c>
    </row>
    <row r="270" spans="1:6" ht="13.7" customHeight="1" x14ac:dyDescent="0.2">
      <c r="A270" s="63" t="s">
        <v>7</v>
      </c>
      <c r="B270" s="63" t="s">
        <v>8</v>
      </c>
      <c r="C270" s="64">
        <v>203812</v>
      </c>
      <c r="D270" s="64">
        <v>0</v>
      </c>
      <c r="E270" s="64">
        <v>0</v>
      </c>
      <c r="F270" s="64">
        <v>203812</v>
      </c>
    </row>
    <row r="271" spans="1:6" ht="13.7" customHeight="1" x14ac:dyDescent="0.2">
      <c r="A271" s="75" t="s">
        <v>189</v>
      </c>
      <c r="B271" s="75" t="s">
        <v>190</v>
      </c>
      <c r="C271" s="76">
        <v>203812</v>
      </c>
      <c r="D271" s="76">
        <v>0</v>
      </c>
      <c r="E271" s="76">
        <v>0</v>
      </c>
      <c r="F271" s="76">
        <v>203812</v>
      </c>
    </row>
    <row r="272" spans="1:6" ht="13.7" customHeight="1" x14ac:dyDescent="0.2">
      <c r="A272" s="73" t="s">
        <v>208</v>
      </c>
      <c r="B272" s="73"/>
      <c r="C272" s="74">
        <v>22646</v>
      </c>
      <c r="D272" s="74">
        <v>0</v>
      </c>
      <c r="E272" s="74">
        <v>0</v>
      </c>
      <c r="F272" s="74">
        <v>22646</v>
      </c>
    </row>
    <row r="273" spans="1:6" ht="13.7" customHeight="1" x14ac:dyDescent="0.2">
      <c r="A273" s="63" t="s">
        <v>7</v>
      </c>
      <c r="B273" s="63" t="s">
        <v>8</v>
      </c>
      <c r="C273" s="64">
        <v>22646</v>
      </c>
      <c r="D273" s="64">
        <v>0</v>
      </c>
      <c r="E273" s="64">
        <v>0</v>
      </c>
      <c r="F273" s="64">
        <v>22646</v>
      </c>
    </row>
    <row r="274" spans="1:6" ht="13.7" customHeight="1" x14ac:dyDescent="0.2">
      <c r="A274" s="75" t="s">
        <v>189</v>
      </c>
      <c r="B274" s="75" t="s">
        <v>190</v>
      </c>
      <c r="C274" s="76">
        <v>22646</v>
      </c>
      <c r="D274" s="76">
        <v>0</v>
      </c>
      <c r="E274" s="76">
        <v>0</v>
      </c>
      <c r="F274" s="76">
        <v>22646</v>
      </c>
    </row>
    <row r="275" spans="1:6" s="13" customFormat="1" ht="13.7" customHeight="1" x14ac:dyDescent="0.2">
      <c r="A275" s="71" t="s">
        <v>236</v>
      </c>
      <c r="B275" s="71"/>
      <c r="C275" s="72">
        <v>13108</v>
      </c>
      <c r="D275" s="72">
        <v>7792</v>
      </c>
      <c r="E275" s="72">
        <v>59.44</v>
      </c>
      <c r="F275" s="72">
        <v>20900</v>
      </c>
    </row>
    <row r="276" spans="1:6" s="13" customFormat="1" ht="13.7" customHeight="1" x14ac:dyDescent="0.2">
      <c r="A276" s="73" t="s">
        <v>195</v>
      </c>
      <c r="B276" s="73"/>
      <c r="C276" s="74">
        <v>1400</v>
      </c>
      <c r="D276" s="74">
        <v>1700</v>
      </c>
      <c r="E276" s="74">
        <v>121.43</v>
      </c>
      <c r="F276" s="74">
        <v>3100</v>
      </c>
    </row>
    <row r="277" spans="1:6" ht="13.7" customHeight="1" x14ac:dyDescent="0.2">
      <c r="A277" s="63" t="s">
        <v>5</v>
      </c>
      <c r="B277" s="63" t="s">
        <v>6</v>
      </c>
      <c r="C277" s="64">
        <v>1400</v>
      </c>
      <c r="D277" s="64">
        <v>1700</v>
      </c>
      <c r="E277" s="64">
        <v>121.43</v>
      </c>
      <c r="F277" s="64">
        <v>3100</v>
      </c>
    </row>
    <row r="278" spans="1:6" ht="13.7" customHeight="1" x14ac:dyDescent="0.2">
      <c r="A278" s="75" t="s">
        <v>172</v>
      </c>
      <c r="B278" s="75" t="s">
        <v>173</v>
      </c>
      <c r="C278" s="76">
        <v>1400</v>
      </c>
      <c r="D278" s="76">
        <v>1500</v>
      </c>
      <c r="E278" s="76">
        <v>107.14</v>
      </c>
      <c r="F278" s="76">
        <v>2900</v>
      </c>
    </row>
    <row r="279" spans="1:6" ht="13.7" customHeight="1" x14ac:dyDescent="0.2">
      <c r="A279" s="75" t="s">
        <v>174</v>
      </c>
      <c r="B279" s="75" t="s">
        <v>175</v>
      </c>
      <c r="C279" s="76">
        <v>0</v>
      </c>
      <c r="D279" s="76">
        <v>200</v>
      </c>
      <c r="E279" s="76">
        <v>100</v>
      </c>
      <c r="F279" s="76">
        <v>200</v>
      </c>
    </row>
    <row r="280" spans="1:6" s="13" customFormat="1" ht="13.7" customHeight="1" x14ac:dyDescent="0.2">
      <c r="A280" s="73" t="s">
        <v>205</v>
      </c>
      <c r="B280" s="73"/>
      <c r="C280" s="74">
        <v>11708</v>
      </c>
      <c r="D280" s="74">
        <v>6092</v>
      </c>
      <c r="E280" s="74">
        <v>52.03</v>
      </c>
      <c r="F280" s="74">
        <v>17800</v>
      </c>
    </row>
    <row r="281" spans="1:6" s="13" customFormat="1" ht="13.7" customHeight="1" x14ac:dyDescent="0.2">
      <c r="A281" s="63" t="s">
        <v>5</v>
      </c>
      <c r="B281" s="63" t="s">
        <v>6</v>
      </c>
      <c r="C281" s="64">
        <v>11708</v>
      </c>
      <c r="D281" s="64">
        <v>6092</v>
      </c>
      <c r="E281" s="64">
        <v>52.03</v>
      </c>
      <c r="F281" s="64">
        <v>17800</v>
      </c>
    </row>
    <row r="282" spans="1:6" ht="13.7" customHeight="1" x14ac:dyDescent="0.2">
      <c r="A282" s="75" t="s">
        <v>172</v>
      </c>
      <c r="B282" s="75" t="s">
        <v>173</v>
      </c>
      <c r="C282" s="76">
        <v>7500</v>
      </c>
      <c r="D282" s="76">
        <v>4300</v>
      </c>
      <c r="E282" s="76">
        <v>57.33</v>
      </c>
      <c r="F282" s="76">
        <v>11800</v>
      </c>
    </row>
    <row r="283" spans="1:6" ht="13.7" customHeight="1" x14ac:dyDescent="0.2">
      <c r="A283" s="75" t="s">
        <v>174</v>
      </c>
      <c r="B283" s="75" t="s">
        <v>175</v>
      </c>
      <c r="C283" s="76">
        <v>4208</v>
      </c>
      <c r="D283" s="76">
        <v>1792</v>
      </c>
      <c r="E283" s="76">
        <v>42.59</v>
      </c>
      <c r="F283" s="76">
        <v>6000</v>
      </c>
    </row>
    <row r="284" spans="1:6" ht="13.7" customHeight="1" x14ac:dyDescent="0.2">
      <c r="A284" s="69" t="s">
        <v>59</v>
      </c>
      <c r="B284" s="69"/>
      <c r="C284" s="70">
        <v>19280</v>
      </c>
      <c r="D284" s="70">
        <v>0</v>
      </c>
      <c r="E284" s="70">
        <v>0</v>
      </c>
      <c r="F284" s="70">
        <v>19280</v>
      </c>
    </row>
    <row r="285" spans="1:6" s="13" customFormat="1" ht="13.7" customHeight="1" x14ac:dyDescent="0.2">
      <c r="A285" s="71" t="s">
        <v>60</v>
      </c>
      <c r="B285" s="71"/>
      <c r="C285" s="72">
        <v>19280</v>
      </c>
      <c r="D285" s="72">
        <v>0</v>
      </c>
      <c r="E285" s="72">
        <v>0</v>
      </c>
      <c r="F285" s="72">
        <v>19280</v>
      </c>
    </row>
    <row r="286" spans="1:6" s="13" customFormat="1" ht="13.7" customHeight="1" x14ac:dyDescent="0.2">
      <c r="A286" s="73" t="s">
        <v>195</v>
      </c>
      <c r="B286" s="73"/>
      <c r="C286" s="74">
        <v>19280</v>
      </c>
      <c r="D286" s="74">
        <v>0</v>
      </c>
      <c r="E286" s="74">
        <v>0</v>
      </c>
      <c r="F286" s="74">
        <v>19280</v>
      </c>
    </row>
    <row r="287" spans="1:6" ht="13.7" customHeight="1" x14ac:dyDescent="0.2">
      <c r="A287" s="63" t="s">
        <v>5</v>
      </c>
      <c r="B287" s="63" t="s">
        <v>6</v>
      </c>
      <c r="C287" s="64">
        <v>19280</v>
      </c>
      <c r="D287" s="64">
        <v>0</v>
      </c>
      <c r="E287" s="64">
        <v>0</v>
      </c>
      <c r="F287" s="64">
        <v>19280</v>
      </c>
    </row>
    <row r="288" spans="1:6" ht="13.7" customHeight="1" x14ac:dyDescent="0.2">
      <c r="A288" s="75" t="s">
        <v>174</v>
      </c>
      <c r="B288" s="75" t="s">
        <v>175</v>
      </c>
      <c r="C288" s="76">
        <v>6640</v>
      </c>
      <c r="D288" s="76">
        <v>0</v>
      </c>
      <c r="E288" s="76">
        <v>0</v>
      </c>
      <c r="F288" s="76">
        <v>6640</v>
      </c>
    </row>
    <row r="289" spans="1:6" ht="13.7" customHeight="1" x14ac:dyDescent="0.2">
      <c r="A289" s="75" t="s">
        <v>185</v>
      </c>
      <c r="B289" s="75" t="s">
        <v>186</v>
      </c>
      <c r="C289" s="76">
        <v>12640</v>
      </c>
      <c r="D289" s="76">
        <v>0</v>
      </c>
      <c r="E289" s="76">
        <v>0</v>
      </c>
      <c r="F289" s="76">
        <v>12640</v>
      </c>
    </row>
    <row r="290" spans="1:6" s="13" customFormat="1" ht="13.7" customHeight="1" x14ac:dyDescent="0.2">
      <c r="A290" s="69" t="s">
        <v>61</v>
      </c>
      <c r="B290" s="69"/>
      <c r="C290" s="70">
        <v>336542</v>
      </c>
      <c r="D290" s="70">
        <v>55000</v>
      </c>
      <c r="E290" s="70">
        <v>16.34</v>
      </c>
      <c r="F290" s="70">
        <v>391542</v>
      </c>
    </row>
    <row r="291" spans="1:6" ht="13.7" customHeight="1" x14ac:dyDescent="0.2">
      <c r="A291" s="71" t="s">
        <v>62</v>
      </c>
      <c r="B291" s="71"/>
      <c r="C291" s="72">
        <v>336542</v>
      </c>
      <c r="D291" s="72">
        <v>55000</v>
      </c>
      <c r="E291" s="72">
        <v>16.34</v>
      </c>
      <c r="F291" s="72">
        <v>391542</v>
      </c>
    </row>
    <row r="292" spans="1:6" ht="13.7" customHeight="1" x14ac:dyDescent="0.2">
      <c r="A292" s="73" t="s">
        <v>195</v>
      </c>
      <c r="B292" s="73"/>
      <c r="C292" s="74">
        <v>197162</v>
      </c>
      <c r="D292" s="74">
        <v>55000</v>
      </c>
      <c r="E292" s="74">
        <v>27.9</v>
      </c>
      <c r="F292" s="74">
        <v>252162</v>
      </c>
    </row>
    <row r="293" spans="1:6" ht="13.7" customHeight="1" x14ac:dyDescent="0.2">
      <c r="A293" s="63" t="s">
        <v>5</v>
      </c>
      <c r="B293" s="63" t="s">
        <v>6</v>
      </c>
      <c r="C293" s="64">
        <v>197162</v>
      </c>
      <c r="D293" s="64">
        <v>55000</v>
      </c>
      <c r="E293" s="64">
        <v>27.9</v>
      </c>
      <c r="F293" s="64">
        <v>252162</v>
      </c>
    </row>
    <row r="294" spans="1:6" s="13" customFormat="1" ht="13.7" customHeight="1" x14ac:dyDescent="0.2">
      <c r="A294" s="75" t="s">
        <v>174</v>
      </c>
      <c r="B294" s="75" t="s">
        <v>175</v>
      </c>
      <c r="C294" s="76">
        <v>197162</v>
      </c>
      <c r="D294" s="76">
        <v>55000</v>
      </c>
      <c r="E294" s="76">
        <v>27.9</v>
      </c>
      <c r="F294" s="76">
        <v>252162</v>
      </c>
    </row>
    <row r="295" spans="1:6" ht="13.7" customHeight="1" x14ac:dyDescent="0.2">
      <c r="A295" s="73" t="s">
        <v>197</v>
      </c>
      <c r="B295" s="73"/>
      <c r="C295" s="74">
        <v>139380</v>
      </c>
      <c r="D295" s="74">
        <v>0</v>
      </c>
      <c r="E295" s="74">
        <v>0</v>
      </c>
      <c r="F295" s="74">
        <v>139380</v>
      </c>
    </row>
    <row r="296" spans="1:6" ht="13.7" customHeight="1" x14ac:dyDescent="0.2">
      <c r="A296" s="63" t="s">
        <v>5</v>
      </c>
      <c r="B296" s="63" t="s">
        <v>6</v>
      </c>
      <c r="C296" s="64">
        <v>139380</v>
      </c>
      <c r="D296" s="64">
        <v>0</v>
      </c>
      <c r="E296" s="64">
        <v>0</v>
      </c>
      <c r="F296" s="64">
        <v>139380</v>
      </c>
    </row>
    <row r="297" spans="1:6" ht="13.7" customHeight="1" x14ac:dyDescent="0.2">
      <c r="A297" s="75" t="s">
        <v>174</v>
      </c>
      <c r="B297" s="75" t="s">
        <v>175</v>
      </c>
      <c r="C297" s="76">
        <v>139380</v>
      </c>
      <c r="D297" s="76">
        <v>0</v>
      </c>
      <c r="E297" s="76">
        <v>0</v>
      </c>
      <c r="F297" s="76">
        <v>139380</v>
      </c>
    </row>
    <row r="298" spans="1:6" s="13" customFormat="1" ht="13.7" customHeight="1" x14ac:dyDescent="0.2">
      <c r="A298" s="67" t="s">
        <v>63</v>
      </c>
      <c r="B298" s="67"/>
      <c r="C298" s="68">
        <v>93265</v>
      </c>
      <c r="D298" s="68">
        <v>1600</v>
      </c>
      <c r="E298" s="68">
        <v>1.72</v>
      </c>
      <c r="F298" s="68">
        <v>94865</v>
      </c>
    </row>
    <row r="299" spans="1:6" ht="13.7" customHeight="1" x14ac:dyDescent="0.2">
      <c r="A299" s="69" t="s">
        <v>34</v>
      </c>
      <c r="B299" s="69"/>
      <c r="C299" s="70">
        <v>93265</v>
      </c>
      <c r="D299" s="70">
        <v>1600</v>
      </c>
      <c r="E299" s="70">
        <v>1.72</v>
      </c>
      <c r="F299" s="70">
        <v>94865</v>
      </c>
    </row>
    <row r="300" spans="1:6" ht="13.7" customHeight="1" x14ac:dyDescent="0.2">
      <c r="A300" s="71" t="s">
        <v>64</v>
      </c>
      <c r="B300" s="71"/>
      <c r="C300" s="72">
        <v>75245</v>
      </c>
      <c r="D300" s="72">
        <v>0</v>
      </c>
      <c r="E300" s="72">
        <v>0</v>
      </c>
      <c r="F300" s="72">
        <v>75245</v>
      </c>
    </row>
    <row r="301" spans="1:6" ht="13.7" customHeight="1" x14ac:dyDescent="0.2">
      <c r="A301" s="73" t="s">
        <v>195</v>
      </c>
      <c r="B301" s="73"/>
      <c r="C301" s="74">
        <v>74045</v>
      </c>
      <c r="D301" s="74">
        <v>0</v>
      </c>
      <c r="E301" s="74">
        <v>0</v>
      </c>
      <c r="F301" s="74">
        <v>74045</v>
      </c>
    </row>
    <row r="302" spans="1:6" s="13" customFormat="1" ht="13.7" customHeight="1" x14ac:dyDescent="0.2">
      <c r="A302" s="63" t="s">
        <v>5</v>
      </c>
      <c r="B302" s="63" t="s">
        <v>6</v>
      </c>
      <c r="C302" s="64">
        <v>74045</v>
      </c>
      <c r="D302" s="64">
        <v>0</v>
      </c>
      <c r="E302" s="64">
        <v>0</v>
      </c>
      <c r="F302" s="64">
        <v>74045</v>
      </c>
    </row>
    <row r="303" spans="1:6" s="13" customFormat="1" ht="13.7" customHeight="1" x14ac:dyDescent="0.2">
      <c r="A303" s="75" t="s">
        <v>172</v>
      </c>
      <c r="B303" s="75" t="s">
        <v>173</v>
      </c>
      <c r="C303" s="76">
        <v>49125</v>
      </c>
      <c r="D303" s="76">
        <v>0</v>
      </c>
      <c r="E303" s="76">
        <v>0</v>
      </c>
      <c r="F303" s="76">
        <v>49125</v>
      </c>
    </row>
    <row r="304" spans="1:6" ht="13.7" customHeight="1" x14ac:dyDescent="0.2">
      <c r="A304" s="75" t="s">
        <v>174</v>
      </c>
      <c r="B304" s="75" t="s">
        <v>175</v>
      </c>
      <c r="C304" s="76">
        <v>24920</v>
      </c>
      <c r="D304" s="76">
        <v>0</v>
      </c>
      <c r="E304" s="76">
        <v>0</v>
      </c>
      <c r="F304" s="76">
        <v>24920</v>
      </c>
    </row>
    <row r="305" spans="1:6" ht="13.7" customHeight="1" x14ac:dyDescent="0.2">
      <c r="A305" s="73" t="s">
        <v>198</v>
      </c>
      <c r="B305" s="73"/>
      <c r="C305" s="74">
        <v>350</v>
      </c>
      <c r="D305" s="74">
        <v>0</v>
      </c>
      <c r="E305" s="74">
        <v>0</v>
      </c>
      <c r="F305" s="74">
        <v>350</v>
      </c>
    </row>
    <row r="306" spans="1:6" ht="13.7" customHeight="1" x14ac:dyDescent="0.2">
      <c r="A306" s="63" t="s">
        <v>5</v>
      </c>
      <c r="B306" s="63" t="s">
        <v>6</v>
      </c>
      <c r="C306" s="64">
        <v>350</v>
      </c>
      <c r="D306" s="64">
        <v>0</v>
      </c>
      <c r="E306" s="64">
        <v>0</v>
      </c>
      <c r="F306" s="64">
        <v>350</v>
      </c>
    </row>
    <row r="307" spans="1:6" s="13" customFormat="1" ht="13.7" customHeight="1" x14ac:dyDescent="0.2">
      <c r="A307" s="75" t="s">
        <v>176</v>
      </c>
      <c r="B307" s="75" t="s">
        <v>177</v>
      </c>
      <c r="C307" s="76">
        <v>350</v>
      </c>
      <c r="D307" s="76">
        <v>0</v>
      </c>
      <c r="E307" s="76">
        <v>0</v>
      </c>
      <c r="F307" s="76">
        <v>350</v>
      </c>
    </row>
    <row r="308" spans="1:6" ht="13.7" customHeight="1" x14ac:dyDescent="0.2">
      <c r="A308" s="73" t="s">
        <v>206</v>
      </c>
      <c r="B308" s="73"/>
      <c r="C308" s="74">
        <v>850</v>
      </c>
      <c r="D308" s="74">
        <v>0</v>
      </c>
      <c r="E308" s="74">
        <v>0</v>
      </c>
      <c r="F308" s="74">
        <v>850</v>
      </c>
    </row>
    <row r="309" spans="1:6" ht="13.7" customHeight="1" x14ac:dyDescent="0.2">
      <c r="A309" s="63" t="s">
        <v>5</v>
      </c>
      <c r="B309" s="63" t="s">
        <v>6</v>
      </c>
      <c r="C309" s="64">
        <v>850</v>
      </c>
      <c r="D309" s="64">
        <v>0</v>
      </c>
      <c r="E309" s="64">
        <v>0</v>
      </c>
      <c r="F309" s="64">
        <v>850</v>
      </c>
    </row>
    <row r="310" spans="1:6" ht="13.7" customHeight="1" x14ac:dyDescent="0.2">
      <c r="A310" s="75" t="s">
        <v>174</v>
      </c>
      <c r="B310" s="75" t="s">
        <v>175</v>
      </c>
      <c r="C310" s="76">
        <v>850</v>
      </c>
      <c r="D310" s="76">
        <v>0</v>
      </c>
      <c r="E310" s="76">
        <v>0</v>
      </c>
      <c r="F310" s="76">
        <v>850</v>
      </c>
    </row>
    <row r="311" spans="1:6" s="13" customFormat="1" ht="13.7" customHeight="1" x14ac:dyDescent="0.2">
      <c r="A311" s="71" t="s">
        <v>65</v>
      </c>
      <c r="B311" s="71"/>
      <c r="C311" s="72">
        <v>13800</v>
      </c>
      <c r="D311" s="72">
        <v>1600</v>
      </c>
      <c r="E311" s="72">
        <v>11.59</v>
      </c>
      <c r="F311" s="72">
        <v>15400</v>
      </c>
    </row>
    <row r="312" spans="1:6" ht="13.7" customHeight="1" x14ac:dyDescent="0.2">
      <c r="A312" s="73" t="s">
        <v>195</v>
      </c>
      <c r="B312" s="73"/>
      <c r="C312" s="74">
        <v>5300</v>
      </c>
      <c r="D312" s="74">
        <v>1600</v>
      </c>
      <c r="E312" s="74">
        <v>30.19</v>
      </c>
      <c r="F312" s="74">
        <v>6900</v>
      </c>
    </row>
    <row r="313" spans="1:6" ht="13.7" customHeight="1" x14ac:dyDescent="0.2">
      <c r="A313" s="63" t="s">
        <v>7</v>
      </c>
      <c r="B313" s="63" t="s">
        <v>8</v>
      </c>
      <c r="C313" s="64">
        <v>5300</v>
      </c>
      <c r="D313" s="64">
        <v>1600</v>
      </c>
      <c r="E313" s="64">
        <v>30.19</v>
      </c>
      <c r="F313" s="64">
        <v>6900</v>
      </c>
    </row>
    <row r="314" spans="1:6" ht="13.7" customHeight="1" x14ac:dyDescent="0.2">
      <c r="A314" s="75" t="s">
        <v>189</v>
      </c>
      <c r="B314" s="75" t="s">
        <v>190</v>
      </c>
      <c r="C314" s="76">
        <v>5300</v>
      </c>
      <c r="D314" s="76">
        <v>1600</v>
      </c>
      <c r="E314" s="76">
        <v>30.19</v>
      </c>
      <c r="F314" s="76">
        <v>6900</v>
      </c>
    </row>
    <row r="315" spans="1:6" ht="13.7" customHeight="1" x14ac:dyDescent="0.2">
      <c r="A315" s="73" t="s">
        <v>206</v>
      </c>
      <c r="B315" s="73"/>
      <c r="C315" s="74">
        <v>8500</v>
      </c>
      <c r="D315" s="74">
        <v>0</v>
      </c>
      <c r="E315" s="74">
        <v>0</v>
      </c>
      <c r="F315" s="74">
        <v>8500</v>
      </c>
    </row>
    <row r="316" spans="1:6" ht="13.7" customHeight="1" x14ac:dyDescent="0.2">
      <c r="A316" s="63" t="s">
        <v>7</v>
      </c>
      <c r="B316" s="63" t="s">
        <v>8</v>
      </c>
      <c r="C316" s="64">
        <v>8500</v>
      </c>
      <c r="D316" s="64">
        <v>0</v>
      </c>
      <c r="E316" s="64">
        <v>0</v>
      </c>
      <c r="F316" s="64">
        <v>8500</v>
      </c>
    </row>
    <row r="317" spans="1:6" ht="13.7" customHeight="1" x14ac:dyDescent="0.2">
      <c r="A317" s="75" t="s">
        <v>189</v>
      </c>
      <c r="B317" s="75" t="s">
        <v>190</v>
      </c>
      <c r="C317" s="76">
        <v>8500</v>
      </c>
      <c r="D317" s="76">
        <v>0</v>
      </c>
      <c r="E317" s="76">
        <v>0</v>
      </c>
      <c r="F317" s="76">
        <v>8500</v>
      </c>
    </row>
    <row r="318" spans="1:6" s="13" customFormat="1" ht="13.7" customHeight="1" x14ac:dyDescent="0.2">
      <c r="A318" s="71" t="s">
        <v>237</v>
      </c>
      <c r="B318" s="71"/>
      <c r="C318" s="72">
        <v>4220</v>
      </c>
      <c r="D318" s="72">
        <v>0</v>
      </c>
      <c r="E318" s="72">
        <v>0</v>
      </c>
      <c r="F318" s="72">
        <v>4220</v>
      </c>
    </row>
    <row r="319" spans="1:6" ht="13.7" customHeight="1" x14ac:dyDescent="0.2">
      <c r="A319" s="73" t="s">
        <v>206</v>
      </c>
      <c r="B319" s="73"/>
      <c r="C319" s="74">
        <v>4220</v>
      </c>
      <c r="D319" s="74">
        <v>0</v>
      </c>
      <c r="E319" s="74">
        <v>0</v>
      </c>
      <c r="F319" s="74">
        <v>4220</v>
      </c>
    </row>
    <row r="320" spans="1:6" ht="13.7" customHeight="1" x14ac:dyDescent="0.2">
      <c r="A320" s="63" t="s">
        <v>5</v>
      </c>
      <c r="B320" s="63" t="s">
        <v>6</v>
      </c>
      <c r="C320" s="64">
        <v>4220</v>
      </c>
      <c r="D320" s="64">
        <v>0</v>
      </c>
      <c r="E320" s="64">
        <v>0</v>
      </c>
      <c r="F320" s="64">
        <v>4220</v>
      </c>
    </row>
    <row r="321" spans="1:6" ht="13.7" customHeight="1" x14ac:dyDescent="0.2">
      <c r="A321" s="75" t="s">
        <v>174</v>
      </c>
      <c r="B321" s="75" t="s">
        <v>175</v>
      </c>
      <c r="C321" s="76">
        <v>4220</v>
      </c>
      <c r="D321" s="76">
        <v>0</v>
      </c>
      <c r="E321" s="76">
        <v>0</v>
      </c>
      <c r="F321" s="76">
        <v>4220</v>
      </c>
    </row>
    <row r="322" spans="1:6" ht="13.7" customHeight="1" x14ac:dyDescent="0.2">
      <c r="A322" s="65" t="s">
        <v>66</v>
      </c>
      <c r="B322" s="65"/>
      <c r="C322" s="66">
        <v>10715851</v>
      </c>
      <c r="D322" s="66">
        <v>-2400325</v>
      </c>
      <c r="E322" s="66">
        <v>-22.4</v>
      </c>
      <c r="F322" s="66">
        <v>8315526</v>
      </c>
    </row>
    <row r="323" spans="1:6" ht="13.7" customHeight="1" x14ac:dyDescent="0.2">
      <c r="A323" s="67" t="s">
        <v>67</v>
      </c>
      <c r="B323" s="67"/>
      <c r="C323" s="68">
        <v>10715851</v>
      </c>
      <c r="D323" s="68">
        <v>-2400325</v>
      </c>
      <c r="E323" s="68">
        <v>-22.4</v>
      </c>
      <c r="F323" s="68">
        <v>8315526</v>
      </c>
    </row>
    <row r="324" spans="1:6" ht="13.7" customHeight="1" x14ac:dyDescent="0.2">
      <c r="A324" s="69" t="s">
        <v>34</v>
      </c>
      <c r="B324" s="69"/>
      <c r="C324" s="70">
        <v>239000</v>
      </c>
      <c r="D324" s="70">
        <v>-45000</v>
      </c>
      <c r="E324" s="70">
        <v>-18.829999999999998</v>
      </c>
      <c r="F324" s="70">
        <v>194000</v>
      </c>
    </row>
    <row r="325" spans="1:6" ht="13.7" customHeight="1" x14ac:dyDescent="0.2">
      <c r="A325" s="71" t="s">
        <v>68</v>
      </c>
      <c r="B325" s="71"/>
      <c r="C325" s="72">
        <v>239000</v>
      </c>
      <c r="D325" s="72">
        <v>-45000</v>
      </c>
      <c r="E325" s="72">
        <v>-18.829999999999998</v>
      </c>
      <c r="F325" s="72">
        <v>194000</v>
      </c>
    </row>
    <row r="326" spans="1:6" ht="13.7" customHeight="1" x14ac:dyDescent="0.2">
      <c r="A326" s="73" t="s">
        <v>197</v>
      </c>
      <c r="B326" s="73"/>
      <c r="C326" s="74">
        <v>89000</v>
      </c>
      <c r="D326" s="74">
        <v>-55000</v>
      </c>
      <c r="E326" s="74">
        <v>-61.8</v>
      </c>
      <c r="F326" s="74">
        <v>34000</v>
      </c>
    </row>
    <row r="327" spans="1:6" ht="13.7" customHeight="1" x14ac:dyDescent="0.2">
      <c r="A327" s="63" t="s">
        <v>5</v>
      </c>
      <c r="B327" s="63" t="s">
        <v>6</v>
      </c>
      <c r="C327" s="64">
        <v>89000</v>
      </c>
      <c r="D327" s="64">
        <v>-55000</v>
      </c>
      <c r="E327" s="64">
        <v>-61.8</v>
      </c>
      <c r="F327" s="64">
        <v>34000</v>
      </c>
    </row>
    <row r="328" spans="1:6" ht="13.7" customHeight="1" x14ac:dyDescent="0.2">
      <c r="A328" s="75" t="s">
        <v>174</v>
      </c>
      <c r="B328" s="75" t="s">
        <v>175</v>
      </c>
      <c r="C328" s="76">
        <v>89000</v>
      </c>
      <c r="D328" s="76">
        <v>-55000</v>
      </c>
      <c r="E328" s="76">
        <v>-61.8</v>
      </c>
      <c r="F328" s="76">
        <v>34000</v>
      </c>
    </row>
    <row r="329" spans="1:6" ht="13.7" customHeight="1" x14ac:dyDescent="0.2">
      <c r="A329" s="73" t="s">
        <v>201</v>
      </c>
      <c r="B329" s="73"/>
      <c r="C329" s="74">
        <v>110000</v>
      </c>
      <c r="D329" s="74">
        <v>10000</v>
      </c>
      <c r="E329" s="74">
        <v>9.09</v>
      </c>
      <c r="F329" s="74">
        <v>120000</v>
      </c>
    </row>
    <row r="330" spans="1:6" s="13" customFormat="1" ht="13.7" customHeight="1" x14ac:dyDescent="0.2">
      <c r="A330" s="63" t="s">
        <v>5</v>
      </c>
      <c r="B330" s="63" t="s">
        <v>6</v>
      </c>
      <c r="C330" s="64">
        <v>110000</v>
      </c>
      <c r="D330" s="64">
        <v>10000</v>
      </c>
      <c r="E330" s="64">
        <v>9.09</v>
      </c>
      <c r="F330" s="64">
        <v>120000</v>
      </c>
    </row>
    <row r="331" spans="1:6" s="13" customFormat="1" ht="13.7" customHeight="1" x14ac:dyDescent="0.2">
      <c r="A331" s="75" t="s">
        <v>174</v>
      </c>
      <c r="B331" s="75" t="s">
        <v>175</v>
      </c>
      <c r="C331" s="76">
        <v>110000</v>
      </c>
      <c r="D331" s="76">
        <v>10000</v>
      </c>
      <c r="E331" s="76">
        <v>9.09</v>
      </c>
      <c r="F331" s="76">
        <v>120000</v>
      </c>
    </row>
    <row r="332" spans="1:6" ht="13.7" customHeight="1" x14ac:dyDescent="0.2">
      <c r="A332" s="73" t="s">
        <v>204</v>
      </c>
      <c r="B332" s="73"/>
      <c r="C332" s="74">
        <v>40000</v>
      </c>
      <c r="D332" s="74">
        <v>0</v>
      </c>
      <c r="E332" s="74">
        <v>0</v>
      </c>
      <c r="F332" s="74">
        <v>40000</v>
      </c>
    </row>
    <row r="333" spans="1:6" ht="13.7" customHeight="1" x14ac:dyDescent="0.2">
      <c r="A333" s="63" t="s">
        <v>5</v>
      </c>
      <c r="B333" s="63" t="s">
        <v>6</v>
      </c>
      <c r="C333" s="64">
        <v>40000</v>
      </c>
      <c r="D333" s="64">
        <v>0</v>
      </c>
      <c r="E333" s="64">
        <v>0</v>
      </c>
      <c r="F333" s="64">
        <v>40000</v>
      </c>
    </row>
    <row r="334" spans="1:6" ht="13.7" customHeight="1" x14ac:dyDescent="0.2">
      <c r="A334" s="75" t="s">
        <v>174</v>
      </c>
      <c r="B334" s="75" t="s">
        <v>175</v>
      </c>
      <c r="C334" s="76">
        <v>40000</v>
      </c>
      <c r="D334" s="76">
        <v>0</v>
      </c>
      <c r="E334" s="76">
        <v>0</v>
      </c>
      <c r="F334" s="76">
        <v>40000</v>
      </c>
    </row>
    <row r="335" spans="1:6" ht="13.7" customHeight="1" x14ac:dyDescent="0.2">
      <c r="A335" s="69" t="s">
        <v>56</v>
      </c>
      <c r="B335" s="69"/>
      <c r="C335" s="70">
        <v>83000</v>
      </c>
      <c r="D335" s="70">
        <v>-50000</v>
      </c>
      <c r="E335" s="70">
        <v>-60.24</v>
      </c>
      <c r="F335" s="70">
        <v>33000</v>
      </c>
    </row>
    <row r="336" spans="1:6" ht="13.7" customHeight="1" x14ac:dyDescent="0.2">
      <c r="A336" s="71" t="s">
        <v>69</v>
      </c>
      <c r="B336" s="71"/>
      <c r="C336" s="72">
        <v>67000</v>
      </c>
      <c r="D336" s="72">
        <v>-50000</v>
      </c>
      <c r="E336" s="72">
        <v>-74.63</v>
      </c>
      <c r="F336" s="72">
        <v>17000</v>
      </c>
    </row>
    <row r="337" spans="1:6" s="13" customFormat="1" ht="13.7" customHeight="1" x14ac:dyDescent="0.2">
      <c r="A337" s="73" t="s">
        <v>195</v>
      </c>
      <c r="B337" s="73"/>
      <c r="C337" s="74">
        <v>67000</v>
      </c>
      <c r="D337" s="74">
        <v>-50000</v>
      </c>
      <c r="E337" s="74">
        <v>-74.63</v>
      </c>
      <c r="F337" s="74">
        <v>17000</v>
      </c>
    </row>
    <row r="338" spans="1:6" ht="13.7" customHeight="1" x14ac:dyDescent="0.2">
      <c r="A338" s="63" t="s">
        <v>5</v>
      </c>
      <c r="B338" s="63" t="s">
        <v>6</v>
      </c>
      <c r="C338" s="64">
        <v>67000</v>
      </c>
      <c r="D338" s="64">
        <v>-50000</v>
      </c>
      <c r="E338" s="64">
        <v>-74.63</v>
      </c>
      <c r="F338" s="64">
        <v>17000</v>
      </c>
    </row>
    <row r="339" spans="1:6" ht="13.7" customHeight="1" x14ac:dyDescent="0.2">
      <c r="A339" s="75" t="s">
        <v>174</v>
      </c>
      <c r="B339" s="75" t="s">
        <v>175</v>
      </c>
      <c r="C339" s="76">
        <v>67000</v>
      </c>
      <c r="D339" s="76">
        <v>-50000</v>
      </c>
      <c r="E339" s="76">
        <v>-74.63</v>
      </c>
      <c r="F339" s="76">
        <v>17000</v>
      </c>
    </row>
    <row r="340" spans="1:6" ht="13.7" customHeight="1" x14ac:dyDescent="0.2">
      <c r="A340" s="71" t="s">
        <v>70</v>
      </c>
      <c r="B340" s="71"/>
      <c r="C340" s="72">
        <v>16000</v>
      </c>
      <c r="D340" s="72">
        <v>0</v>
      </c>
      <c r="E340" s="72">
        <v>0</v>
      </c>
      <c r="F340" s="72">
        <v>16000</v>
      </c>
    </row>
    <row r="341" spans="1:6" s="13" customFormat="1" ht="13.7" customHeight="1" x14ac:dyDescent="0.2">
      <c r="A341" s="73" t="s">
        <v>197</v>
      </c>
      <c r="B341" s="73"/>
      <c r="C341" s="74">
        <v>9000</v>
      </c>
      <c r="D341" s="74">
        <v>0</v>
      </c>
      <c r="E341" s="74">
        <v>0</v>
      </c>
      <c r="F341" s="74">
        <v>9000</v>
      </c>
    </row>
    <row r="342" spans="1:6" s="13" customFormat="1" ht="13.7" customHeight="1" x14ac:dyDescent="0.2">
      <c r="A342" s="63" t="s">
        <v>5</v>
      </c>
      <c r="B342" s="63" t="s">
        <v>6</v>
      </c>
      <c r="C342" s="64">
        <v>9000</v>
      </c>
      <c r="D342" s="64">
        <v>0</v>
      </c>
      <c r="E342" s="64">
        <v>0</v>
      </c>
      <c r="F342" s="64">
        <v>9000</v>
      </c>
    </row>
    <row r="343" spans="1:6" ht="13.7" customHeight="1" x14ac:dyDescent="0.2">
      <c r="A343" s="75" t="s">
        <v>174</v>
      </c>
      <c r="B343" s="75" t="s">
        <v>175</v>
      </c>
      <c r="C343" s="76">
        <v>9000</v>
      </c>
      <c r="D343" s="76">
        <v>0</v>
      </c>
      <c r="E343" s="76">
        <v>0</v>
      </c>
      <c r="F343" s="76">
        <v>9000</v>
      </c>
    </row>
    <row r="344" spans="1:6" ht="13.7" customHeight="1" x14ac:dyDescent="0.2">
      <c r="A344" s="73" t="s">
        <v>207</v>
      </c>
      <c r="B344" s="73"/>
      <c r="C344" s="74">
        <v>7000</v>
      </c>
      <c r="D344" s="74">
        <v>0</v>
      </c>
      <c r="E344" s="74">
        <v>0</v>
      </c>
      <c r="F344" s="74">
        <v>7000</v>
      </c>
    </row>
    <row r="345" spans="1:6" ht="13.7" customHeight="1" x14ac:dyDescent="0.2">
      <c r="A345" s="63" t="s">
        <v>5</v>
      </c>
      <c r="B345" s="63" t="s">
        <v>6</v>
      </c>
      <c r="C345" s="64">
        <v>7000</v>
      </c>
      <c r="D345" s="64">
        <v>0</v>
      </c>
      <c r="E345" s="64">
        <v>0</v>
      </c>
      <c r="F345" s="64">
        <v>7000</v>
      </c>
    </row>
    <row r="346" spans="1:6" ht="13.7" customHeight="1" x14ac:dyDescent="0.2">
      <c r="A346" s="75" t="s">
        <v>174</v>
      </c>
      <c r="B346" s="75" t="s">
        <v>175</v>
      </c>
      <c r="C346" s="76">
        <v>7000</v>
      </c>
      <c r="D346" s="76">
        <v>0</v>
      </c>
      <c r="E346" s="76">
        <v>0</v>
      </c>
      <c r="F346" s="76">
        <v>7000</v>
      </c>
    </row>
    <row r="347" spans="1:6" ht="13.7" customHeight="1" x14ac:dyDescent="0.2">
      <c r="A347" s="69" t="s">
        <v>71</v>
      </c>
      <c r="B347" s="69"/>
      <c r="C347" s="70">
        <v>1347000</v>
      </c>
      <c r="D347" s="70">
        <v>163000</v>
      </c>
      <c r="E347" s="70">
        <v>12.1</v>
      </c>
      <c r="F347" s="70">
        <v>1510000</v>
      </c>
    </row>
    <row r="348" spans="1:6" ht="13.7" customHeight="1" x14ac:dyDescent="0.2">
      <c r="A348" s="71" t="s">
        <v>72</v>
      </c>
      <c r="B348" s="71"/>
      <c r="C348" s="72">
        <v>257500</v>
      </c>
      <c r="D348" s="72">
        <v>82500</v>
      </c>
      <c r="E348" s="72">
        <v>32.04</v>
      </c>
      <c r="F348" s="72">
        <v>340000</v>
      </c>
    </row>
    <row r="349" spans="1:6" s="13" customFormat="1" ht="13.7" customHeight="1" x14ac:dyDescent="0.2">
      <c r="A349" s="73" t="s">
        <v>201</v>
      </c>
      <c r="B349" s="73"/>
      <c r="C349" s="74">
        <v>257500</v>
      </c>
      <c r="D349" s="74">
        <v>82500</v>
      </c>
      <c r="E349" s="74">
        <v>32.04</v>
      </c>
      <c r="F349" s="74">
        <v>340000</v>
      </c>
    </row>
    <row r="350" spans="1:6" s="13" customFormat="1" ht="13.7" customHeight="1" x14ac:dyDescent="0.2">
      <c r="A350" s="63" t="s">
        <v>5</v>
      </c>
      <c r="B350" s="63" t="s">
        <v>6</v>
      </c>
      <c r="C350" s="64">
        <v>257500</v>
      </c>
      <c r="D350" s="64">
        <v>82500</v>
      </c>
      <c r="E350" s="64">
        <v>32.04</v>
      </c>
      <c r="F350" s="64">
        <v>340000</v>
      </c>
    </row>
    <row r="351" spans="1:6" ht="13.7" customHeight="1" x14ac:dyDescent="0.2">
      <c r="A351" s="75" t="s">
        <v>174</v>
      </c>
      <c r="B351" s="75" t="s">
        <v>175</v>
      </c>
      <c r="C351" s="76">
        <v>257500</v>
      </c>
      <c r="D351" s="76">
        <v>82500</v>
      </c>
      <c r="E351" s="76">
        <v>32.04</v>
      </c>
      <c r="F351" s="76">
        <v>340000</v>
      </c>
    </row>
    <row r="352" spans="1:6" ht="13.7" customHeight="1" x14ac:dyDescent="0.2">
      <c r="A352" s="71" t="s">
        <v>73</v>
      </c>
      <c r="B352" s="71"/>
      <c r="C352" s="72">
        <v>624000</v>
      </c>
      <c r="D352" s="72">
        <v>48000</v>
      </c>
      <c r="E352" s="72">
        <v>7.69</v>
      </c>
      <c r="F352" s="72">
        <v>672000</v>
      </c>
    </row>
    <row r="353" spans="1:6" ht="13.7" customHeight="1" x14ac:dyDescent="0.2">
      <c r="A353" s="73" t="s">
        <v>202</v>
      </c>
      <c r="B353" s="73"/>
      <c r="C353" s="74">
        <v>624000</v>
      </c>
      <c r="D353" s="74">
        <v>48000</v>
      </c>
      <c r="E353" s="74">
        <v>7.69</v>
      </c>
      <c r="F353" s="74">
        <v>672000</v>
      </c>
    </row>
    <row r="354" spans="1:6" ht="13.7" customHeight="1" x14ac:dyDescent="0.2">
      <c r="A354" s="63" t="s">
        <v>5</v>
      </c>
      <c r="B354" s="63" t="s">
        <v>6</v>
      </c>
      <c r="C354" s="64">
        <v>624000</v>
      </c>
      <c r="D354" s="64">
        <v>48000</v>
      </c>
      <c r="E354" s="64">
        <v>7.69</v>
      </c>
      <c r="F354" s="64">
        <v>672000</v>
      </c>
    </row>
    <row r="355" spans="1:6" ht="13.7" customHeight="1" x14ac:dyDescent="0.2">
      <c r="A355" s="75" t="s">
        <v>174</v>
      </c>
      <c r="B355" s="75" t="s">
        <v>175</v>
      </c>
      <c r="C355" s="76">
        <v>624000</v>
      </c>
      <c r="D355" s="76">
        <v>48000</v>
      </c>
      <c r="E355" s="76">
        <v>7.69</v>
      </c>
      <c r="F355" s="76">
        <v>672000</v>
      </c>
    </row>
    <row r="356" spans="1:6" ht="13.7" customHeight="1" x14ac:dyDescent="0.2">
      <c r="A356" s="71" t="s">
        <v>74</v>
      </c>
      <c r="B356" s="71"/>
      <c r="C356" s="72">
        <v>95000</v>
      </c>
      <c r="D356" s="72">
        <v>19500</v>
      </c>
      <c r="E356" s="72">
        <v>20.53</v>
      </c>
      <c r="F356" s="72">
        <v>114500</v>
      </c>
    </row>
    <row r="357" spans="1:6" s="13" customFormat="1" ht="13.7" customHeight="1" x14ac:dyDescent="0.2">
      <c r="A357" s="73" t="s">
        <v>201</v>
      </c>
      <c r="B357" s="73"/>
      <c r="C357" s="74">
        <v>95000</v>
      </c>
      <c r="D357" s="74">
        <v>19500</v>
      </c>
      <c r="E357" s="74">
        <v>20.53</v>
      </c>
      <c r="F357" s="74">
        <v>114500</v>
      </c>
    </row>
    <row r="358" spans="1:6" s="13" customFormat="1" ht="13.7" customHeight="1" x14ac:dyDescent="0.2">
      <c r="A358" s="63" t="s">
        <v>5</v>
      </c>
      <c r="B358" s="63" t="s">
        <v>6</v>
      </c>
      <c r="C358" s="64">
        <v>95000</v>
      </c>
      <c r="D358" s="64">
        <v>19500</v>
      </c>
      <c r="E358" s="64">
        <v>20.53</v>
      </c>
      <c r="F358" s="64">
        <v>114500</v>
      </c>
    </row>
    <row r="359" spans="1:6" s="13" customFormat="1" ht="13.7" customHeight="1" x14ac:dyDescent="0.2">
      <c r="A359" s="75" t="s">
        <v>174</v>
      </c>
      <c r="B359" s="75" t="s">
        <v>175</v>
      </c>
      <c r="C359" s="76">
        <v>95000</v>
      </c>
      <c r="D359" s="76">
        <v>19500</v>
      </c>
      <c r="E359" s="76">
        <v>20.53</v>
      </c>
      <c r="F359" s="76">
        <v>114500</v>
      </c>
    </row>
    <row r="360" spans="1:6" s="13" customFormat="1" ht="13.7" customHeight="1" x14ac:dyDescent="0.2">
      <c r="A360" s="71" t="s">
        <v>75</v>
      </c>
      <c r="B360" s="71"/>
      <c r="C360" s="72">
        <v>18500</v>
      </c>
      <c r="D360" s="72">
        <v>0</v>
      </c>
      <c r="E360" s="72">
        <v>0</v>
      </c>
      <c r="F360" s="72">
        <v>18500</v>
      </c>
    </row>
    <row r="361" spans="1:6" ht="13.7" customHeight="1" x14ac:dyDescent="0.2">
      <c r="A361" s="73" t="s">
        <v>201</v>
      </c>
      <c r="B361" s="73"/>
      <c r="C361" s="74">
        <v>18500</v>
      </c>
      <c r="D361" s="74">
        <v>0</v>
      </c>
      <c r="E361" s="74">
        <v>0</v>
      </c>
      <c r="F361" s="74">
        <v>18500</v>
      </c>
    </row>
    <row r="362" spans="1:6" ht="13.7" customHeight="1" x14ac:dyDescent="0.2">
      <c r="A362" s="63" t="s">
        <v>5</v>
      </c>
      <c r="B362" s="63" t="s">
        <v>6</v>
      </c>
      <c r="C362" s="64">
        <v>18500</v>
      </c>
      <c r="D362" s="64">
        <v>0</v>
      </c>
      <c r="E362" s="64">
        <v>0</v>
      </c>
      <c r="F362" s="64">
        <v>18500</v>
      </c>
    </row>
    <row r="363" spans="1:6" ht="13.7" customHeight="1" x14ac:dyDescent="0.2">
      <c r="A363" s="75" t="s">
        <v>174</v>
      </c>
      <c r="B363" s="75" t="s">
        <v>175</v>
      </c>
      <c r="C363" s="76">
        <v>18500</v>
      </c>
      <c r="D363" s="76">
        <v>0</v>
      </c>
      <c r="E363" s="76">
        <v>0</v>
      </c>
      <c r="F363" s="76">
        <v>18500</v>
      </c>
    </row>
    <row r="364" spans="1:6" ht="13.7" customHeight="1" x14ac:dyDescent="0.2">
      <c r="A364" s="71" t="s">
        <v>76</v>
      </c>
      <c r="B364" s="71"/>
      <c r="C364" s="72">
        <v>37500</v>
      </c>
      <c r="D364" s="72">
        <v>0</v>
      </c>
      <c r="E364" s="72">
        <v>0</v>
      </c>
      <c r="F364" s="72">
        <v>37500</v>
      </c>
    </row>
    <row r="365" spans="1:6" ht="13.7" customHeight="1" x14ac:dyDescent="0.2">
      <c r="A365" s="73" t="s">
        <v>201</v>
      </c>
      <c r="B365" s="73"/>
      <c r="C365" s="74">
        <v>37500</v>
      </c>
      <c r="D365" s="74">
        <v>0</v>
      </c>
      <c r="E365" s="74">
        <v>0</v>
      </c>
      <c r="F365" s="74">
        <v>37500</v>
      </c>
    </row>
    <row r="366" spans="1:6" ht="13.7" customHeight="1" x14ac:dyDescent="0.2">
      <c r="A366" s="63" t="s">
        <v>5</v>
      </c>
      <c r="B366" s="63" t="s">
        <v>6</v>
      </c>
      <c r="C366" s="64">
        <v>37500</v>
      </c>
      <c r="D366" s="64">
        <v>0</v>
      </c>
      <c r="E366" s="64">
        <v>0</v>
      </c>
      <c r="F366" s="64">
        <v>37500</v>
      </c>
    </row>
    <row r="367" spans="1:6" ht="13.7" customHeight="1" x14ac:dyDescent="0.2">
      <c r="A367" s="75" t="s">
        <v>174</v>
      </c>
      <c r="B367" s="75" t="s">
        <v>175</v>
      </c>
      <c r="C367" s="76">
        <v>37500</v>
      </c>
      <c r="D367" s="76">
        <v>0</v>
      </c>
      <c r="E367" s="76">
        <v>0</v>
      </c>
      <c r="F367" s="76">
        <v>37500</v>
      </c>
    </row>
    <row r="368" spans="1:6" ht="13.7" customHeight="1" x14ac:dyDescent="0.2">
      <c r="A368" s="71" t="s">
        <v>77</v>
      </c>
      <c r="B368" s="71"/>
      <c r="C368" s="72">
        <v>112500</v>
      </c>
      <c r="D368" s="72">
        <v>0</v>
      </c>
      <c r="E368" s="72">
        <v>0</v>
      </c>
      <c r="F368" s="72">
        <v>112500</v>
      </c>
    </row>
    <row r="369" spans="1:6" ht="13.7" customHeight="1" x14ac:dyDescent="0.2">
      <c r="A369" s="73" t="s">
        <v>201</v>
      </c>
      <c r="B369" s="73"/>
      <c r="C369" s="74">
        <v>112500</v>
      </c>
      <c r="D369" s="74">
        <v>0</v>
      </c>
      <c r="E369" s="74">
        <v>0</v>
      </c>
      <c r="F369" s="74">
        <v>112500</v>
      </c>
    </row>
    <row r="370" spans="1:6" ht="13.7" customHeight="1" x14ac:dyDescent="0.2">
      <c r="A370" s="63" t="s">
        <v>5</v>
      </c>
      <c r="B370" s="63" t="s">
        <v>6</v>
      </c>
      <c r="C370" s="64">
        <v>112500</v>
      </c>
      <c r="D370" s="64">
        <v>0</v>
      </c>
      <c r="E370" s="64">
        <v>0</v>
      </c>
      <c r="F370" s="64">
        <v>112500</v>
      </c>
    </row>
    <row r="371" spans="1:6" ht="13.7" customHeight="1" x14ac:dyDescent="0.2">
      <c r="A371" s="75" t="s">
        <v>174</v>
      </c>
      <c r="B371" s="75" t="s">
        <v>175</v>
      </c>
      <c r="C371" s="76">
        <v>112500</v>
      </c>
      <c r="D371" s="76">
        <v>0</v>
      </c>
      <c r="E371" s="76">
        <v>0</v>
      </c>
      <c r="F371" s="76">
        <v>112500</v>
      </c>
    </row>
    <row r="372" spans="1:6" ht="13.7" customHeight="1" x14ac:dyDescent="0.2">
      <c r="A372" s="71" t="s">
        <v>78</v>
      </c>
      <c r="B372" s="71"/>
      <c r="C372" s="72">
        <v>17000</v>
      </c>
      <c r="D372" s="72">
        <v>0</v>
      </c>
      <c r="E372" s="72">
        <v>0</v>
      </c>
      <c r="F372" s="72">
        <v>17000</v>
      </c>
    </row>
    <row r="373" spans="1:6" s="13" customFormat="1" ht="13.7" customHeight="1" x14ac:dyDescent="0.2">
      <c r="A373" s="73" t="s">
        <v>201</v>
      </c>
      <c r="B373" s="73"/>
      <c r="C373" s="74">
        <v>17000</v>
      </c>
      <c r="D373" s="74">
        <v>0</v>
      </c>
      <c r="E373" s="74">
        <v>0</v>
      </c>
      <c r="F373" s="74">
        <v>17000</v>
      </c>
    </row>
    <row r="374" spans="1:6" ht="13.7" customHeight="1" x14ac:dyDescent="0.2">
      <c r="A374" s="63" t="s">
        <v>5</v>
      </c>
      <c r="B374" s="63" t="s">
        <v>6</v>
      </c>
      <c r="C374" s="64">
        <v>17000</v>
      </c>
      <c r="D374" s="64">
        <v>0</v>
      </c>
      <c r="E374" s="64">
        <v>0</v>
      </c>
      <c r="F374" s="64">
        <v>17000</v>
      </c>
    </row>
    <row r="375" spans="1:6" ht="13.7" customHeight="1" x14ac:dyDescent="0.2">
      <c r="A375" s="75" t="s">
        <v>174</v>
      </c>
      <c r="B375" s="75" t="s">
        <v>175</v>
      </c>
      <c r="C375" s="76">
        <v>17000</v>
      </c>
      <c r="D375" s="76">
        <v>0</v>
      </c>
      <c r="E375" s="76">
        <v>0</v>
      </c>
      <c r="F375" s="76">
        <v>17000</v>
      </c>
    </row>
    <row r="376" spans="1:6" ht="13.7" customHeight="1" x14ac:dyDescent="0.2">
      <c r="A376" s="71" t="s">
        <v>79</v>
      </c>
      <c r="B376" s="71"/>
      <c r="C376" s="72">
        <v>25000</v>
      </c>
      <c r="D376" s="72">
        <v>13000</v>
      </c>
      <c r="E376" s="72">
        <v>52</v>
      </c>
      <c r="F376" s="72">
        <v>38000</v>
      </c>
    </row>
    <row r="377" spans="1:6" ht="13.7" customHeight="1" x14ac:dyDescent="0.2">
      <c r="A377" s="73" t="s">
        <v>201</v>
      </c>
      <c r="B377" s="73"/>
      <c r="C377" s="74">
        <v>25000</v>
      </c>
      <c r="D377" s="74">
        <v>13000</v>
      </c>
      <c r="E377" s="74">
        <v>52</v>
      </c>
      <c r="F377" s="74">
        <v>38000</v>
      </c>
    </row>
    <row r="378" spans="1:6" ht="13.7" customHeight="1" x14ac:dyDescent="0.2">
      <c r="A378" s="63" t="s">
        <v>5</v>
      </c>
      <c r="B378" s="63" t="s">
        <v>6</v>
      </c>
      <c r="C378" s="64">
        <v>25000</v>
      </c>
      <c r="D378" s="64">
        <v>13000</v>
      </c>
      <c r="E378" s="64">
        <v>52</v>
      </c>
      <c r="F378" s="64">
        <v>38000</v>
      </c>
    </row>
    <row r="379" spans="1:6" ht="13.7" customHeight="1" x14ac:dyDescent="0.2">
      <c r="A379" s="75" t="s">
        <v>174</v>
      </c>
      <c r="B379" s="75" t="s">
        <v>175</v>
      </c>
      <c r="C379" s="76">
        <v>25000</v>
      </c>
      <c r="D379" s="76">
        <v>13000</v>
      </c>
      <c r="E379" s="76">
        <v>52</v>
      </c>
      <c r="F379" s="76">
        <v>38000</v>
      </c>
    </row>
    <row r="380" spans="1:6" ht="13.7" customHeight="1" x14ac:dyDescent="0.2">
      <c r="A380" s="71" t="s">
        <v>80</v>
      </c>
      <c r="B380" s="71"/>
      <c r="C380" s="72">
        <v>8000</v>
      </c>
      <c r="D380" s="72">
        <v>0</v>
      </c>
      <c r="E380" s="72">
        <v>0</v>
      </c>
      <c r="F380" s="72">
        <v>8000</v>
      </c>
    </row>
    <row r="381" spans="1:6" ht="13.7" customHeight="1" x14ac:dyDescent="0.2">
      <c r="A381" s="73" t="s">
        <v>201</v>
      </c>
      <c r="B381" s="73"/>
      <c r="C381" s="74">
        <v>8000</v>
      </c>
      <c r="D381" s="74">
        <v>0</v>
      </c>
      <c r="E381" s="74">
        <v>0</v>
      </c>
      <c r="F381" s="74">
        <v>8000</v>
      </c>
    </row>
    <row r="382" spans="1:6" ht="13.7" customHeight="1" x14ac:dyDescent="0.2">
      <c r="A382" s="63" t="s">
        <v>5</v>
      </c>
      <c r="B382" s="63" t="s">
        <v>6</v>
      </c>
      <c r="C382" s="64">
        <v>8000</v>
      </c>
      <c r="D382" s="64">
        <v>0</v>
      </c>
      <c r="E382" s="64">
        <v>0</v>
      </c>
      <c r="F382" s="64">
        <v>8000</v>
      </c>
    </row>
    <row r="383" spans="1:6" s="13" customFormat="1" ht="13.7" customHeight="1" x14ac:dyDescent="0.2">
      <c r="A383" s="75" t="s">
        <v>174</v>
      </c>
      <c r="B383" s="75" t="s">
        <v>175</v>
      </c>
      <c r="C383" s="76">
        <v>8000</v>
      </c>
      <c r="D383" s="76">
        <v>0</v>
      </c>
      <c r="E383" s="76">
        <v>0</v>
      </c>
      <c r="F383" s="76">
        <v>8000</v>
      </c>
    </row>
    <row r="384" spans="1:6" ht="13.7" customHeight="1" x14ac:dyDescent="0.2">
      <c r="A384" s="71" t="s">
        <v>81</v>
      </c>
      <c r="B384" s="71"/>
      <c r="C384" s="72">
        <v>33000</v>
      </c>
      <c r="D384" s="72">
        <v>0</v>
      </c>
      <c r="E384" s="72">
        <v>0</v>
      </c>
      <c r="F384" s="72">
        <v>33000</v>
      </c>
    </row>
    <row r="385" spans="1:6" ht="13.7" customHeight="1" x14ac:dyDescent="0.2">
      <c r="A385" s="73" t="s">
        <v>201</v>
      </c>
      <c r="B385" s="73"/>
      <c r="C385" s="74">
        <v>33000</v>
      </c>
      <c r="D385" s="74">
        <v>0</v>
      </c>
      <c r="E385" s="74">
        <v>0</v>
      </c>
      <c r="F385" s="74">
        <v>33000</v>
      </c>
    </row>
    <row r="386" spans="1:6" ht="13.7" customHeight="1" x14ac:dyDescent="0.2">
      <c r="A386" s="63" t="s">
        <v>5</v>
      </c>
      <c r="B386" s="63" t="s">
        <v>6</v>
      </c>
      <c r="C386" s="64">
        <v>33000</v>
      </c>
      <c r="D386" s="64">
        <v>0</v>
      </c>
      <c r="E386" s="64">
        <v>0</v>
      </c>
      <c r="F386" s="64">
        <v>33000</v>
      </c>
    </row>
    <row r="387" spans="1:6" ht="13.7" customHeight="1" x14ac:dyDescent="0.2">
      <c r="A387" s="75" t="s">
        <v>174</v>
      </c>
      <c r="B387" s="75" t="s">
        <v>175</v>
      </c>
      <c r="C387" s="76">
        <v>33000</v>
      </c>
      <c r="D387" s="76">
        <v>0</v>
      </c>
      <c r="E387" s="76">
        <v>0</v>
      </c>
      <c r="F387" s="76">
        <v>33000</v>
      </c>
    </row>
    <row r="388" spans="1:6" ht="13.7" customHeight="1" x14ac:dyDescent="0.2">
      <c r="A388" s="71" t="s">
        <v>82</v>
      </c>
      <c r="B388" s="71"/>
      <c r="C388" s="72">
        <v>119000</v>
      </c>
      <c r="D388" s="72">
        <v>0</v>
      </c>
      <c r="E388" s="72">
        <v>0</v>
      </c>
      <c r="F388" s="72">
        <v>119000</v>
      </c>
    </row>
    <row r="389" spans="1:6" ht="13.7" customHeight="1" x14ac:dyDescent="0.2">
      <c r="A389" s="73" t="s">
        <v>201</v>
      </c>
      <c r="B389" s="73"/>
      <c r="C389" s="74">
        <v>119000</v>
      </c>
      <c r="D389" s="74">
        <v>0</v>
      </c>
      <c r="E389" s="74">
        <v>0</v>
      </c>
      <c r="F389" s="74">
        <v>119000</v>
      </c>
    </row>
    <row r="390" spans="1:6" ht="13.7" customHeight="1" x14ac:dyDescent="0.2">
      <c r="A390" s="63" t="s">
        <v>5</v>
      </c>
      <c r="B390" s="63" t="s">
        <v>6</v>
      </c>
      <c r="C390" s="64">
        <v>119000</v>
      </c>
      <c r="D390" s="64">
        <v>0</v>
      </c>
      <c r="E390" s="64">
        <v>0</v>
      </c>
      <c r="F390" s="64">
        <v>119000</v>
      </c>
    </row>
    <row r="391" spans="1:6" ht="13.7" customHeight="1" x14ac:dyDescent="0.2">
      <c r="A391" s="75" t="s">
        <v>174</v>
      </c>
      <c r="B391" s="75" t="s">
        <v>175</v>
      </c>
      <c r="C391" s="76">
        <v>119000</v>
      </c>
      <c r="D391" s="76">
        <v>0</v>
      </c>
      <c r="E391" s="76">
        <v>0</v>
      </c>
      <c r="F391" s="76">
        <v>119000</v>
      </c>
    </row>
    <row r="392" spans="1:6" ht="13.7" customHeight="1" x14ac:dyDescent="0.2">
      <c r="A392" s="69" t="s">
        <v>83</v>
      </c>
      <c r="B392" s="69"/>
      <c r="C392" s="70">
        <v>2829590</v>
      </c>
      <c r="D392" s="70">
        <v>-762000</v>
      </c>
      <c r="E392" s="70">
        <v>-26.93</v>
      </c>
      <c r="F392" s="70">
        <v>2067590</v>
      </c>
    </row>
    <row r="393" spans="1:6" ht="13.7" customHeight="1" x14ac:dyDescent="0.2">
      <c r="A393" s="71" t="s">
        <v>84</v>
      </c>
      <c r="B393" s="71"/>
      <c r="C393" s="72">
        <v>62500</v>
      </c>
      <c r="D393" s="72">
        <v>0</v>
      </c>
      <c r="E393" s="72">
        <v>0</v>
      </c>
      <c r="F393" s="72">
        <v>62500</v>
      </c>
    </row>
    <row r="394" spans="1:6" ht="13.7" customHeight="1" x14ac:dyDescent="0.2">
      <c r="A394" s="73" t="s">
        <v>202</v>
      </c>
      <c r="B394" s="73"/>
      <c r="C394" s="74">
        <v>62500</v>
      </c>
      <c r="D394" s="74">
        <v>0</v>
      </c>
      <c r="E394" s="74">
        <v>0</v>
      </c>
      <c r="F394" s="74">
        <v>62500</v>
      </c>
    </row>
    <row r="395" spans="1:6" ht="13.7" customHeight="1" x14ac:dyDescent="0.2">
      <c r="A395" s="63" t="s">
        <v>7</v>
      </c>
      <c r="B395" s="63" t="s">
        <v>8</v>
      </c>
      <c r="C395" s="64">
        <v>62500</v>
      </c>
      <c r="D395" s="64">
        <v>0</v>
      </c>
      <c r="E395" s="64">
        <v>0</v>
      </c>
      <c r="F395" s="64">
        <v>62500</v>
      </c>
    </row>
    <row r="396" spans="1:6" ht="13.7" customHeight="1" x14ac:dyDescent="0.2">
      <c r="A396" s="75" t="s">
        <v>189</v>
      </c>
      <c r="B396" s="75" t="s">
        <v>190</v>
      </c>
      <c r="C396" s="76">
        <v>62500</v>
      </c>
      <c r="D396" s="76">
        <v>0</v>
      </c>
      <c r="E396" s="76">
        <v>0</v>
      </c>
      <c r="F396" s="76">
        <v>62500</v>
      </c>
    </row>
    <row r="397" spans="1:6" ht="13.7" customHeight="1" x14ac:dyDescent="0.2">
      <c r="A397" s="71" t="s">
        <v>85</v>
      </c>
      <c r="B397" s="71"/>
      <c r="C397" s="72">
        <v>1232090</v>
      </c>
      <c r="D397" s="72">
        <v>-202000</v>
      </c>
      <c r="E397" s="72">
        <v>-16.39</v>
      </c>
      <c r="F397" s="72">
        <v>1030090</v>
      </c>
    </row>
    <row r="398" spans="1:6" s="13" customFormat="1" ht="13.7" customHeight="1" x14ac:dyDescent="0.2">
      <c r="A398" s="73" t="s">
        <v>208</v>
      </c>
      <c r="B398" s="73"/>
      <c r="C398" s="74">
        <v>1042000</v>
      </c>
      <c r="D398" s="74">
        <v>-202000</v>
      </c>
      <c r="E398" s="74">
        <v>-19.39</v>
      </c>
      <c r="F398" s="74">
        <v>840000</v>
      </c>
    </row>
    <row r="399" spans="1:6" s="13" customFormat="1" ht="13.7" customHeight="1" x14ac:dyDescent="0.2">
      <c r="A399" s="63" t="s">
        <v>5</v>
      </c>
      <c r="B399" s="63" t="s">
        <v>6</v>
      </c>
      <c r="C399" s="64">
        <v>15000</v>
      </c>
      <c r="D399" s="64">
        <v>15000</v>
      </c>
      <c r="E399" s="64">
        <v>100</v>
      </c>
      <c r="F399" s="64">
        <v>30000</v>
      </c>
    </row>
    <row r="400" spans="1:6" s="13" customFormat="1" ht="13.7" customHeight="1" x14ac:dyDescent="0.2">
      <c r="A400" s="75" t="s">
        <v>174</v>
      </c>
      <c r="B400" s="75" t="s">
        <v>175</v>
      </c>
      <c r="C400" s="76">
        <v>15000</v>
      </c>
      <c r="D400" s="76">
        <v>15000</v>
      </c>
      <c r="E400" s="76">
        <v>100</v>
      </c>
      <c r="F400" s="76">
        <v>30000</v>
      </c>
    </row>
    <row r="401" spans="1:6" s="13" customFormat="1" ht="13.7" customHeight="1" x14ac:dyDescent="0.2">
      <c r="A401" s="63" t="s">
        <v>7</v>
      </c>
      <c r="B401" s="63" t="s">
        <v>8</v>
      </c>
      <c r="C401" s="64">
        <v>1027000</v>
      </c>
      <c r="D401" s="64">
        <v>-217000</v>
      </c>
      <c r="E401" s="64">
        <v>-21.13</v>
      </c>
      <c r="F401" s="64">
        <v>810000</v>
      </c>
    </row>
    <row r="402" spans="1:6" ht="13.7" customHeight="1" x14ac:dyDescent="0.2">
      <c r="A402" s="75" t="s">
        <v>189</v>
      </c>
      <c r="B402" s="75" t="s">
        <v>190</v>
      </c>
      <c r="C402" s="76">
        <v>1027000</v>
      </c>
      <c r="D402" s="76">
        <v>-217000</v>
      </c>
      <c r="E402" s="76">
        <v>-21.13</v>
      </c>
      <c r="F402" s="76">
        <v>810000</v>
      </c>
    </row>
    <row r="403" spans="1:6" ht="13.7" customHeight="1" x14ac:dyDescent="0.2">
      <c r="A403" s="73" t="s">
        <v>224</v>
      </c>
      <c r="B403" s="73"/>
      <c r="C403" s="74">
        <v>190090</v>
      </c>
      <c r="D403" s="74">
        <v>0</v>
      </c>
      <c r="E403" s="74">
        <v>0</v>
      </c>
      <c r="F403" s="74">
        <v>190090</v>
      </c>
    </row>
    <row r="404" spans="1:6" ht="13.7" customHeight="1" x14ac:dyDescent="0.2">
      <c r="A404" s="63" t="s">
        <v>7</v>
      </c>
      <c r="B404" s="63" t="s">
        <v>8</v>
      </c>
      <c r="C404" s="64">
        <v>190090</v>
      </c>
      <c r="D404" s="64">
        <v>0</v>
      </c>
      <c r="E404" s="64">
        <v>0</v>
      </c>
      <c r="F404" s="64">
        <v>190090</v>
      </c>
    </row>
    <row r="405" spans="1:6" ht="13.7" customHeight="1" x14ac:dyDescent="0.2">
      <c r="A405" s="75" t="s">
        <v>189</v>
      </c>
      <c r="B405" s="75" t="s">
        <v>190</v>
      </c>
      <c r="C405" s="76">
        <v>190090</v>
      </c>
      <c r="D405" s="76">
        <v>0</v>
      </c>
      <c r="E405" s="76">
        <v>0</v>
      </c>
      <c r="F405" s="76">
        <v>190090</v>
      </c>
    </row>
    <row r="406" spans="1:6" ht="13.7" customHeight="1" x14ac:dyDescent="0.2">
      <c r="A406" s="71" t="s">
        <v>148</v>
      </c>
      <c r="B406" s="71"/>
      <c r="C406" s="72">
        <v>725000</v>
      </c>
      <c r="D406" s="72">
        <v>-285000</v>
      </c>
      <c r="E406" s="72">
        <v>-39.31</v>
      </c>
      <c r="F406" s="72">
        <v>440000</v>
      </c>
    </row>
    <row r="407" spans="1:6" ht="13.7" customHeight="1" x14ac:dyDescent="0.2">
      <c r="A407" s="73" t="s">
        <v>201</v>
      </c>
      <c r="B407" s="73"/>
      <c r="C407" s="74">
        <v>15000</v>
      </c>
      <c r="D407" s="74">
        <v>15000</v>
      </c>
      <c r="E407" s="74">
        <v>100</v>
      </c>
      <c r="F407" s="74">
        <v>30000</v>
      </c>
    </row>
    <row r="408" spans="1:6" ht="13.7" customHeight="1" x14ac:dyDescent="0.2">
      <c r="A408" s="63" t="s">
        <v>5</v>
      </c>
      <c r="B408" s="63" t="s">
        <v>6</v>
      </c>
      <c r="C408" s="64">
        <v>15000</v>
      </c>
      <c r="D408" s="64">
        <v>15000</v>
      </c>
      <c r="E408" s="64">
        <v>100</v>
      </c>
      <c r="F408" s="64">
        <v>30000</v>
      </c>
    </row>
    <row r="409" spans="1:6" ht="13.7" customHeight="1" x14ac:dyDescent="0.2">
      <c r="A409" s="75" t="s">
        <v>174</v>
      </c>
      <c r="B409" s="75" t="s">
        <v>175</v>
      </c>
      <c r="C409" s="76">
        <v>15000</v>
      </c>
      <c r="D409" s="76">
        <v>15000</v>
      </c>
      <c r="E409" s="76">
        <v>100</v>
      </c>
      <c r="F409" s="76">
        <v>30000</v>
      </c>
    </row>
    <row r="410" spans="1:6" ht="13.7" customHeight="1" x14ac:dyDescent="0.2">
      <c r="A410" s="73" t="s">
        <v>208</v>
      </c>
      <c r="B410" s="73"/>
      <c r="C410" s="74">
        <v>710000</v>
      </c>
      <c r="D410" s="74">
        <v>-300000</v>
      </c>
      <c r="E410" s="74">
        <v>-42.25</v>
      </c>
      <c r="F410" s="74">
        <v>410000</v>
      </c>
    </row>
    <row r="411" spans="1:6" s="13" customFormat="1" ht="13.7" customHeight="1" x14ac:dyDescent="0.2">
      <c r="A411" s="63" t="s">
        <v>7</v>
      </c>
      <c r="B411" s="63" t="s">
        <v>8</v>
      </c>
      <c r="C411" s="64">
        <v>710000</v>
      </c>
      <c r="D411" s="64">
        <v>-300000</v>
      </c>
      <c r="E411" s="64">
        <v>-42.25</v>
      </c>
      <c r="F411" s="64">
        <v>410000</v>
      </c>
    </row>
    <row r="412" spans="1:6" s="13" customFormat="1" ht="13.7" customHeight="1" x14ac:dyDescent="0.2">
      <c r="A412" s="75" t="s">
        <v>189</v>
      </c>
      <c r="B412" s="75" t="s">
        <v>190</v>
      </c>
      <c r="C412" s="76">
        <v>710000</v>
      </c>
      <c r="D412" s="76">
        <v>-300000</v>
      </c>
      <c r="E412" s="76">
        <v>-42.25</v>
      </c>
      <c r="F412" s="76">
        <v>410000</v>
      </c>
    </row>
    <row r="413" spans="1:6" ht="13.7" customHeight="1" x14ac:dyDescent="0.2">
      <c r="A413" s="71" t="s">
        <v>86</v>
      </c>
      <c r="B413" s="71"/>
      <c r="C413" s="72">
        <v>20000</v>
      </c>
      <c r="D413" s="72">
        <v>0</v>
      </c>
      <c r="E413" s="72">
        <v>0</v>
      </c>
      <c r="F413" s="72">
        <v>20000</v>
      </c>
    </row>
    <row r="414" spans="1:6" ht="13.7" customHeight="1" x14ac:dyDescent="0.2">
      <c r="A414" s="73" t="s">
        <v>197</v>
      </c>
      <c r="B414" s="73"/>
      <c r="C414" s="74">
        <v>20000</v>
      </c>
      <c r="D414" s="74">
        <v>0</v>
      </c>
      <c r="E414" s="74">
        <v>0</v>
      </c>
      <c r="F414" s="74">
        <v>20000</v>
      </c>
    </row>
    <row r="415" spans="1:6" ht="13.7" customHeight="1" x14ac:dyDescent="0.2">
      <c r="A415" s="63" t="s">
        <v>5</v>
      </c>
      <c r="B415" s="63" t="s">
        <v>6</v>
      </c>
      <c r="C415" s="64">
        <v>20000</v>
      </c>
      <c r="D415" s="64">
        <v>0</v>
      </c>
      <c r="E415" s="64">
        <v>0</v>
      </c>
      <c r="F415" s="64">
        <v>20000</v>
      </c>
    </row>
    <row r="416" spans="1:6" s="13" customFormat="1" ht="13.7" customHeight="1" x14ac:dyDescent="0.2">
      <c r="A416" s="75" t="s">
        <v>174</v>
      </c>
      <c r="B416" s="75" t="s">
        <v>175</v>
      </c>
      <c r="C416" s="76">
        <v>20000</v>
      </c>
      <c r="D416" s="76">
        <v>0</v>
      </c>
      <c r="E416" s="76">
        <v>0</v>
      </c>
      <c r="F416" s="76">
        <v>20000</v>
      </c>
    </row>
    <row r="417" spans="1:6" ht="13.7" customHeight="1" x14ac:dyDescent="0.2">
      <c r="A417" s="71" t="s">
        <v>217</v>
      </c>
      <c r="B417" s="71"/>
      <c r="C417" s="72">
        <v>600000</v>
      </c>
      <c r="D417" s="72">
        <v>-180000</v>
      </c>
      <c r="E417" s="72">
        <v>-30</v>
      </c>
      <c r="F417" s="72">
        <v>420000</v>
      </c>
    </row>
    <row r="418" spans="1:6" ht="13.7" customHeight="1" x14ac:dyDescent="0.2">
      <c r="A418" s="73" t="s">
        <v>208</v>
      </c>
      <c r="B418" s="73"/>
      <c r="C418" s="74">
        <v>600000</v>
      </c>
      <c r="D418" s="74">
        <v>-180000</v>
      </c>
      <c r="E418" s="74">
        <v>-30</v>
      </c>
      <c r="F418" s="74">
        <v>420000</v>
      </c>
    </row>
    <row r="419" spans="1:6" ht="13.7" customHeight="1" x14ac:dyDescent="0.2">
      <c r="A419" s="63" t="s">
        <v>7</v>
      </c>
      <c r="B419" s="63" t="s">
        <v>8</v>
      </c>
      <c r="C419" s="64">
        <v>600000</v>
      </c>
      <c r="D419" s="64">
        <v>-180000</v>
      </c>
      <c r="E419" s="64">
        <v>-30</v>
      </c>
      <c r="F419" s="64">
        <v>420000</v>
      </c>
    </row>
    <row r="420" spans="1:6" ht="13.7" customHeight="1" x14ac:dyDescent="0.2">
      <c r="A420" s="75" t="s">
        <v>187</v>
      </c>
      <c r="B420" s="75" t="s">
        <v>188</v>
      </c>
      <c r="C420" s="76">
        <v>350000</v>
      </c>
      <c r="D420" s="76">
        <v>0</v>
      </c>
      <c r="E420" s="76">
        <v>0</v>
      </c>
      <c r="F420" s="76">
        <v>350000</v>
      </c>
    </row>
    <row r="421" spans="1:6" ht="13.7" customHeight="1" x14ac:dyDescent="0.2">
      <c r="A421" s="75" t="s">
        <v>189</v>
      </c>
      <c r="B421" s="75" t="s">
        <v>190</v>
      </c>
      <c r="C421" s="76">
        <v>250000</v>
      </c>
      <c r="D421" s="76">
        <v>-180000</v>
      </c>
      <c r="E421" s="76">
        <v>-72</v>
      </c>
      <c r="F421" s="76">
        <v>70000</v>
      </c>
    </row>
    <row r="422" spans="1:6" ht="13.7" customHeight="1" x14ac:dyDescent="0.2">
      <c r="A422" s="71" t="s">
        <v>87</v>
      </c>
      <c r="B422" s="71"/>
      <c r="C422" s="72">
        <v>50000</v>
      </c>
      <c r="D422" s="72">
        <v>-20000</v>
      </c>
      <c r="E422" s="72">
        <v>-40</v>
      </c>
      <c r="F422" s="72">
        <v>30000</v>
      </c>
    </row>
    <row r="423" spans="1:6" s="13" customFormat="1" ht="13.7" customHeight="1" x14ac:dyDescent="0.2">
      <c r="A423" s="73" t="s">
        <v>202</v>
      </c>
      <c r="B423" s="73"/>
      <c r="C423" s="74">
        <v>50000</v>
      </c>
      <c r="D423" s="74">
        <v>-20000</v>
      </c>
      <c r="E423" s="74">
        <v>-40</v>
      </c>
      <c r="F423" s="74">
        <v>30000</v>
      </c>
    </row>
    <row r="424" spans="1:6" s="13" customFormat="1" ht="13.7" customHeight="1" x14ac:dyDescent="0.2">
      <c r="A424" s="63" t="s">
        <v>7</v>
      </c>
      <c r="B424" s="63" t="s">
        <v>8</v>
      </c>
      <c r="C424" s="64">
        <v>50000</v>
      </c>
      <c r="D424" s="64">
        <v>-20000</v>
      </c>
      <c r="E424" s="64">
        <v>-40</v>
      </c>
      <c r="F424" s="64">
        <v>30000</v>
      </c>
    </row>
    <row r="425" spans="1:6" ht="13.7" customHeight="1" x14ac:dyDescent="0.2">
      <c r="A425" s="75" t="s">
        <v>189</v>
      </c>
      <c r="B425" s="75" t="s">
        <v>190</v>
      </c>
      <c r="C425" s="76">
        <v>50000</v>
      </c>
      <c r="D425" s="76">
        <v>-20000</v>
      </c>
      <c r="E425" s="76">
        <v>-40</v>
      </c>
      <c r="F425" s="76">
        <v>30000</v>
      </c>
    </row>
    <row r="426" spans="1:6" ht="13.7" customHeight="1" x14ac:dyDescent="0.2">
      <c r="A426" s="71" t="s">
        <v>88</v>
      </c>
      <c r="B426" s="71"/>
      <c r="C426" s="72">
        <v>90000</v>
      </c>
      <c r="D426" s="72">
        <v>-60000</v>
      </c>
      <c r="E426" s="72">
        <v>-66.67</v>
      </c>
      <c r="F426" s="72">
        <v>30000</v>
      </c>
    </row>
    <row r="427" spans="1:6" ht="13.7" customHeight="1" x14ac:dyDescent="0.2">
      <c r="A427" s="73" t="s">
        <v>202</v>
      </c>
      <c r="B427" s="73"/>
      <c r="C427" s="74">
        <v>90000</v>
      </c>
      <c r="D427" s="74">
        <v>-60000</v>
      </c>
      <c r="E427" s="74">
        <v>-66.67</v>
      </c>
      <c r="F427" s="74">
        <v>30000</v>
      </c>
    </row>
    <row r="428" spans="1:6" s="13" customFormat="1" ht="13.7" customHeight="1" x14ac:dyDescent="0.2">
      <c r="A428" s="63" t="s">
        <v>7</v>
      </c>
      <c r="B428" s="63" t="s">
        <v>8</v>
      </c>
      <c r="C428" s="64">
        <v>90000</v>
      </c>
      <c r="D428" s="64">
        <v>-60000</v>
      </c>
      <c r="E428" s="64">
        <v>-66.67</v>
      </c>
      <c r="F428" s="64">
        <v>30000</v>
      </c>
    </row>
    <row r="429" spans="1:6" ht="13.7" customHeight="1" x14ac:dyDescent="0.2">
      <c r="A429" s="75" t="s">
        <v>189</v>
      </c>
      <c r="B429" s="75" t="s">
        <v>190</v>
      </c>
      <c r="C429" s="76">
        <v>90000</v>
      </c>
      <c r="D429" s="76">
        <v>-60000</v>
      </c>
      <c r="E429" s="76">
        <v>-66.67</v>
      </c>
      <c r="F429" s="76">
        <v>30000</v>
      </c>
    </row>
    <row r="430" spans="1:6" ht="13.7" customHeight="1" x14ac:dyDescent="0.2">
      <c r="A430" s="71" t="s">
        <v>149</v>
      </c>
      <c r="B430" s="71"/>
      <c r="C430" s="72">
        <v>50000</v>
      </c>
      <c r="D430" s="72">
        <v>-15000</v>
      </c>
      <c r="E430" s="72">
        <v>-30</v>
      </c>
      <c r="F430" s="72">
        <v>35000</v>
      </c>
    </row>
    <row r="431" spans="1:6" ht="13.7" customHeight="1" x14ac:dyDescent="0.2">
      <c r="A431" s="73" t="s">
        <v>202</v>
      </c>
      <c r="B431" s="73"/>
      <c r="C431" s="74">
        <v>50000</v>
      </c>
      <c r="D431" s="74">
        <v>-15000</v>
      </c>
      <c r="E431" s="74">
        <v>-30</v>
      </c>
      <c r="F431" s="74">
        <v>35000</v>
      </c>
    </row>
    <row r="432" spans="1:6" s="13" customFormat="1" ht="13.7" customHeight="1" x14ac:dyDescent="0.2">
      <c r="A432" s="63" t="s">
        <v>7</v>
      </c>
      <c r="B432" s="63" t="s">
        <v>8</v>
      </c>
      <c r="C432" s="64">
        <v>50000</v>
      </c>
      <c r="D432" s="64">
        <v>-15000</v>
      </c>
      <c r="E432" s="64">
        <v>-30</v>
      </c>
      <c r="F432" s="64">
        <v>35000</v>
      </c>
    </row>
    <row r="433" spans="1:6" ht="13.7" customHeight="1" x14ac:dyDescent="0.2">
      <c r="A433" s="75" t="s">
        <v>189</v>
      </c>
      <c r="B433" s="75" t="s">
        <v>190</v>
      </c>
      <c r="C433" s="76">
        <v>50000</v>
      </c>
      <c r="D433" s="76">
        <v>-15000</v>
      </c>
      <c r="E433" s="76">
        <v>-30</v>
      </c>
      <c r="F433" s="76">
        <v>35000</v>
      </c>
    </row>
    <row r="434" spans="1:6" ht="13.7" customHeight="1" x14ac:dyDescent="0.2">
      <c r="A434" s="69" t="s">
        <v>89</v>
      </c>
      <c r="B434" s="69"/>
      <c r="C434" s="70">
        <v>3701725</v>
      </c>
      <c r="D434" s="70">
        <v>-465925</v>
      </c>
      <c r="E434" s="70">
        <v>-12.59</v>
      </c>
      <c r="F434" s="70">
        <v>3235800</v>
      </c>
    </row>
    <row r="435" spans="1:6" ht="13.7" customHeight="1" x14ac:dyDescent="0.2">
      <c r="A435" s="71" t="s">
        <v>90</v>
      </c>
      <c r="B435" s="71"/>
      <c r="C435" s="72">
        <v>120000</v>
      </c>
      <c r="D435" s="72">
        <v>40000</v>
      </c>
      <c r="E435" s="72">
        <v>33.33</v>
      </c>
      <c r="F435" s="72">
        <v>160000</v>
      </c>
    </row>
    <row r="436" spans="1:6" s="13" customFormat="1" ht="13.7" customHeight="1" x14ac:dyDescent="0.2">
      <c r="A436" s="73" t="s">
        <v>200</v>
      </c>
      <c r="B436" s="73"/>
      <c r="C436" s="74">
        <v>30000</v>
      </c>
      <c r="D436" s="74">
        <v>0</v>
      </c>
      <c r="E436" s="74">
        <v>0</v>
      </c>
      <c r="F436" s="74">
        <v>30000</v>
      </c>
    </row>
    <row r="437" spans="1:6" ht="13.7" customHeight="1" x14ac:dyDescent="0.2">
      <c r="A437" s="63" t="s">
        <v>7</v>
      </c>
      <c r="B437" s="63" t="s">
        <v>8</v>
      </c>
      <c r="C437" s="64">
        <v>30000</v>
      </c>
      <c r="D437" s="64">
        <v>0</v>
      </c>
      <c r="E437" s="64">
        <v>0</v>
      </c>
      <c r="F437" s="64">
        <v>30000</v>
      </c>
    </row>
    <row r="438" spans="1:6" ht="13.7" customHeight="1" x14ac:dyDescent="0.2">
      <c r="A438" s="75" t="s">
        <v>189</v>
      </c>
      <c r="B438" s="75" t="s">
        <v>190</v>
      </c>
      <c r="C438" s="76">
        <v>30000</v>
      </c>
      <c r="D438" s="76">
        <v>0</v>
      </c>
      <c r="E438" s="76">
        <v>0</v>
      </c>
      <c r="F438" s="76">
        <v>30000</v>
      </c>
    </row>
    <row r="439" spans="1:6" ht="13.7" customHeight="1" x14ac:dyDescent="0.2">
      <c r="A439" s="73" t="s">
        <v>202</v>
      </c>
      <c r="B439" s="73"/>
      <c r="C439" s="74">
        <v>90000</v>
      </c>
      <c r="D439" s="74">
        <v>40000</v>
      </c>
      <c r="E439" s="74">
        <v>44.44</v>
      </c>
      <c r="F439" s="74">
        <v>130000</v>
      </c>
    </row>
    <row r="440" spans="1:6" s="13" customFormat="1" ht="13.7" customHeight="1" x14ac:dyDescent="0.2">
      <c r="A440" s="63" t="s">
        <v>7</v>
      </c>
      <c r="B440" s="63" t="s">
        <v>8</v>
      </c>
      <c r="C440" s="64">
        <v>90000</v>
      </c>
      <c r="D440" s="64">
        <v>40000</v>
      </c>
      <c r="E440" s="64">
        <v>44.44</v>
      </c>
      <c r="F440" s="64">
        <v>130000</v>
      </c>
    </row>
    <row r="441" spans="1:6" ht="13.7" customHeight="1" x14ac:dyDescent="0.2">
      <c r="A441" s="75" t="s">
        <v>189</v>
      </c>
      <c r="B441" s="75" t="s">
        <v>190</v>
      </c>
      <c r="C441" s="76">
        <v>90000</v>
      </c>
      <c r="D441" s="76">
        <v>40000</v>
      </c>
      <c r="E441" s="76">
        <v>44.44</v>
      </c>
      <c r="F441" s="76">
        <v>130000</v>
      </c>
    </row>
    <row r="442" spans="1:6" ht="13.7" customHeight="1" x14ac:dyDescent="0.2">
      <c r="A442" s="71" t="s">
        <v>91</v>
      </c>
      <c r="B442" s="71"/>
      <c r="C442" s="72">
        <v>220000</v>
      </c>
      <c r="D442" s="72">
        <v>-30000</v>
      </c>
      <c r="E442" s="72">
        <v>-13.64</v>
      </c>
      <c r="F442" s="72">
        <v>190000</v>
      </c>
    </row>
    <row r="443" spans="1:6" ht="13.7" customHeight="1" x14ac:dyDescent="0.2">
      <c r="A443" s="73" t="s">
        <v>201</v>
      </c>
      <c r="B443" s="73"/>
      <c r="C443" s="74">
        <v>220000</v>
      </c>
      <c r="D443" s="74">
        <v>-30000</v>
      </c>
      <c r="E443" s="74">
        <v>-13.64</v>
      </c>
      <c r="F443" s="74">
        <v>190000</v>
      </c>
    </row>
    <row r="444" spans="1:6" s="13" customFormat="1" ht="13.7" customHeight="1" x14ac:dyDescent="0.2">
      <c r="A444" s="63" t="s">
        <v>5</v>
      </c>
      <c r="B444" s="63" t="s">
        <v>6</v>
      </c>
      <c r="C444" s="64">
        <v>220000</v>
      </c>
      <c r="D444" s="64">
        <v>-30000</v>
      </c>
      <c r="E444" s="64">
        <v>-13.64</v>
      </c>
      <c r="F444" s="64">
        <v>190000</v>
      </c>
    </row>
    <row r="445" spans="1:6" ht="13.7" customHeight="1" x14ac:dyDescent="0.2">
      <c r="A445" s="75" t="s">
        <v>174</v>
      </c>
      <c r="B445" s="75" t="s">
        <v>175</v>
      </c>
      <c r="C445" s="76">
        <v>220000</v>
      </c>
      <c r="D445" s="76">
        <v>-30000</v>
      </c>
      <c r="E445" s="76">
        <v>-13.64</v>
      </c>
      <c r="F445" s="76">
        <v>190000</v>
      </c>
    </row>
    <row r="446" spans="1:6" ht="13.7" customHeight="1" x14ac:dyDescent="0.2">
      <c r="A446" s="71" t="s">
        <v>92</v>
      </c>
      <c r="B446" s="71"/>
      <c r="C446" s="72">
        <v>30000</v>
      </c>
      <c r="D446" s="72">
        <v>0</v>
      </c>
      <c r="E446" s="72">
        <v>0</v>
      </c>
      <c r="F446" s="72">
        <v>30000</v>
      </c>
    </row>
    <row r="447" spans="1:6" ht="13.7" customHeight="1" x14ac:dyDescent="0.2">
      <c r="A447" s="73" t="s">
        <v>201</v>
      </c>
      <c r="B447" s="73"/>
      <c r="C447" s="74">
        <v>30000</v>
      </c>
      <c r="D447" s="74">
        <v>0</v>
      </c>
      <c r="E447" s="74">
        <v>0</v>
      </c>
      <c r="F447" s="74">
        <v>30000</v>
      </c>
    </row>
    <row r="448" spans="1:6" s="13" customFormat="1" ht="13.7" customHeight="1" x14ac:dyDescent="0.2">
      <c r="A448" s="63" t="s">
        <v>5</v>
      </c>
      <c r="B448" s="63" t="s">
        <v>6</v>
      </c>
      <c r="C448" s="64">
        <v>30000</v>
      </c>
      <c r="D448" s="64">
        <v>0</v>
      </c>
      <c r="E448" s="64">
        <v>0</v>
      </c>
      <c r="F448" s="64">
        <v>30000</v>
      </c>
    </row>
    <row r="449" spans="1:6" ht="13.7" customHeight="1" x14ac:dyDescent="0.2">
      <c r="A449" s="75" t="s">
        <v>174</v>
      </c>
      <c r="B449" s="75" t="s">
        <v>175</v>
      </c>
      <c r="C449" s="76">
        <v>30000</v>
      </c>
      <c r="D449" s="76">
        <v>0</v>
      </c>
      <c r="E449" s="76">
        <v>0</v>
      </c>
      <c r="F449" s="76">
        <v>30000</v>
      </c>
    </row>
    <row r="450" spans="1:6" ht="13.7" customHeight="1" x14ac:dyDescent="0.2">
      <c r="A450" s="71" t="s">
        <v>150</v>
      </c>
      <c r="B450" s="71"/>
      <c r="C450" s="72">
        <v>10000</v>
      </c>
      <c r="D450" s="72">
        <v>0</v>
      </c>
      <c r="E450" s="72">
        <v>0</v>
      </c>
      <c r="F450" s="72">
        <v>10000</v>
      </c>
    </row>
    <row r="451" spans="1:6" ht="13.7" customHeight="1" x14ac:dyDescent="0.2">
      <c r="A451" s="73" t="s">
        <v>208</v>
      </c>
      <c r="B451" s="73"/>
      <c r="C451" s="74">
        <v>10000</v>
      </c>
      <c r="D451" s="74">
        <v>0</v>
      </c>
      <c r="E451" s="74">
        <v>0</v>
      </c>
      <c r="F451" s="74">
        <v>10000</v>
      </c>
    </row>
    <row r="452" spans="1:6" s="13" customFormat="1" ht="13.7" customHeight="1" x14ac:dyDescent="0.2">
      <c r="A452" s="63" t="s">
        <v>5</v>
      </c>
      <c r="B452" s="63" t="s">
        <v>6</v>
      </c>
      <c r="C452" s="64">
        <v>10000</v>
      </c>
      <c r="D452" s="64">
        <v>0</v>
      </c>
      <c r="E452" s="64">
        <v>0</v>
      </c>
      <c r="F452" s="64">
        <v>10000</v>
      </c>
    </row>
    <row r="453" spans="1:6" ht="13.7" customHeight="1" x14ac:dyDescent="0.2">
      <c r="A453" s="75" t="s">
        <v>185</v>
      </c>
      <c r="B453" s="75" t="s">
        <v>186</v>
      </c>
      <c r="C453" s="76">
        <v>10000</v>
      </c>
      <c r="D453" s="76">
        <v>0</v>
      </c>
      <c r="E453" s="76">
        <v>0</v>
      </c>
      <c r="F453" s="76">
        <v>10000</v>
      </c>
    </row>
    <row r="454" spans="1:6" ht="13.7" customHeight="1" x14ac:dyDescent="0.2">
      <c r="A454" s="71" t="s">
        <v>93</v>
      </c>
      <c r="B454" s="71"/>
      <c r="C454" s="72">
        <v>25000</v>
      </c>
      <c r="D454" s="72">
        <v>5000</v>
      </c>
      <c r="E454" s="72">
        <v>20</v>
      </c>
      <c r="F454" s="72">
        <v>30000</v>
      </c>
    </row>
    <row r="455" spans="1:6" ht="13.7" customHeight="1" x14ac:dyDescent="0.2">
      <c r="A455" s="73" t="s">
        <v>208</v>
      </c>
      <c r="B455" s="73"/>
      <c r="C455" s="74">
        <v>25000</v>
      </c>
      <c r="D455" s="74">
        <v>5000</v>
      </c>
      <c r="E455" s="74">
        <v>20</v>
      </c>
      <c r="F455" s="74">
        <v>30000</v>
      </c>
    </row>
    <row r="456" spans="1:6" s="13" customFormat="1" ht="13.7" customHeight="1" x14ac:dyDescent="0.2">
      <c r="A456" s="63" t="s">
        <v>7</v>
      </c>
      <c r="B456" s="63" t="s">
        <v>8</v>
      </c>
      <c r="C456" s="64">
        <v>25000</v>
      </c>
      <c r="D456" s="64">
        <v>5000</v>
      </c>
      <c r="E456" s="64">
        <v>20</v>
      </c>
      <c r="F456" s="64">
        <v>30000</v>
      </c>
    </row>
    <row r="457" spans="1:6" ht="13.7" customHeight="1" x14ac:dyDescent="0.2">
      <c r="A457" s="75" t="s">
        <v>191</v>
      </c>
      <c r="B457" s="75" t="s">
        <v>192</v>
      </c>
      <c r="C457" s="76">
        <v>25000</v>
      </c>
      <c r="D457" s="76">
        <v>5000</v>
      </c>
      <c r="E457" s="76">
        <v>20</v>
      </c>
      <c r="F457" s="76">
        <v>30000</v>
      </c>
    </row>
    <row r="458" spans="1:6" ht="13.7" customHeight="1" x14ac:dyDescent="0.2">
      <c r="A458" s="71" t="s">
        <v>94</v>
      </c>
      <c r="B458" s="71"/>
      <c r="C458" s="72">
        <v>514000</v>
      </c>
      <c r="D458" s="72">
        <v>-500000</v>
      </c>
      <c r="E458" s="72">
        <v>-97.28</v>
      </c>
      <c r="F458" s="72">
        <v>14000</v>
      </c>
    </row>
    <row r="459" spans="1:6" ht="13.7" customHeight="1" x14ac:dyDescent="0.2">
      <c r="A459" s="73" t="s">
        <v>202</v>
      </c>
      <c r="B459" s="73"/>
      <c r="C459" s="74">
        <v>514000</v>
      </c>
      <c r="D459" s="74">
        <v>-500000</v>
      </c>
      <c r="E459" s="74">
        <v>-97.28</v>
      </c>
      <c r="F459" s="74">
        <v>14000</v>
      </c>
    </row>
    <row r="460" spans="1:6" s="13" customFormat="1" ht="13.7" customHeight="1" x14ac:dyDescent="0.2">
      <c r="A460" s="63" t="s">
        <v>7</v>
      </c>
      <c r="B460" s="63" t="s">
        <v>8</v>
      </c>
      <c r="C460" s="64">
        <v>514000</v>
      </c>
      <c r="D460" s="64">
        <v>-500000</v>
      </c>
      <c r="E460" s="64">
        <v>-97.28</v>
      </c>
      <c r="F460" s="64">
        <v>14000</v>
      </c>
    </row>
    <row r="461" spans="1:6" ht="13.7" customHeight="1" x14ac:dyDescent="0.2">
      <c r="A461" s="75" t="s">
        <v>189</v>
      </c>
      <c r="B461" s="75" t="s">
        <v>190</v>
      </c>
      <c r="C461" s="76">
        <v>514000</v>
      </c>
      <c r="D461" s="76">
        <v>-500000</v>
      </c>
      <c r="E461" s="76">
        <v>-97.28</v>
      </c>
      <c r="F461" s="76">
        <v>14000</v>
      </c>
    </row>
    <row r="462" spans="1:6" ht="13.7" customHeight="1" x14ac:dyDescent="0.2">
      <c r="A462" s="71" t="s">
        <v>95</v>
      </c>
      <c r="B462" s="71"/>
      <c r="C462" s="72">
        <v>429000</v>
      </c>
      <c r="D462" s="72">
        <v>-30000</v>
      </c>
      <c r="E462" s="72">
        <v>-6.99</v>
      </c>
      <c r="F462" s="72">
        <v>399000</v>
      </c>
    </row>
    <row r="463" spans="1:6" ht="13.7" customHeight="1" x14ac:dyDescent="0.2">
      <c r="A463" s="73" t="s">
        <v>202</v>
      </c>
      <c r="B463" s="73"/>
      <c r="C463" s="74">
        <v>30000</v>
      </c>
      <c r="D463" s="74">
        <v>-30000</v>
      </c>
      <c r="E463" s="74">
        <v>-100</v>
      </c>
      <c r="F463" s="74">
        <v>0</v>
      </c>
    </row>
    <row r="464" spans="1:6" s="13" customFormat="1" ht="13.7" customHeight="1" x14ac:dyDescent="0.2">
      <c r="A464" s="63" t="s">
        <v>7</v>
      </c>
      <c r="B464" s="63" t="s">
        <v>8</v>
      </c>
      <c r="C464" s="64">
        <v>30000</v>
      </c>
      <c r="D464" s="64">
        <v>-30000</v>
      </c>
      <c r="E464" s="64">
        <v>-100</v>
      </c>
      <c r="F464" s="64">
        <v>0</v>
      </c>
    </row>
    <row r="465" spans="1:6" ht="13.7" customHeight="1" x14ac:dyDescent="0.2">
      <c r="A465" s="75" t="s">
        <v>189</v>
      </c>
      <c r="B465" s="75" t="s">
        <v>190</v>
      </c>
      <c r="C465" s="76">
        <v>30000</v>
      </c>
      <c r="D465" s="76">
        <v>-30000</v>
      </c>
      <c r="E465" s="76">
        <v>-100</v>
      </c>
      <c r="F465" s="76">
        <v>0</v>
      </c>
    </row>
    <row r="466" spans="1:6" ht="13.7" customHeight="1" x14ac:dyDescent="0.2">
      <c r="A466" s="73" t="s">
        <v>208</v>
      </c>
      <c r="B466" s="73"/>
      <c r="C466" s="74">
        <v>399000</v>
      </c>
      <c r="D466" s="74">
        <v>0</v>
      </c>
      <c r="E466" s="74">
        <v>0</v>
      </c>
      <c r="F466" s="74">
        <v>399000</v>
      </c>
    </row>
    <row r="467" spans="1:6" ht="13.7" customHeight="1" x14ac:dyDescent="0.2">
      <c r="A467" s="63" t="s">
        <v>7</v>
      </c>
      <c r="B467" s="63" t="s">
        <v>8</v>
      </c>
      <c r="C467" s="64">
        <v>399000</v>
      </c>
      <c r="D467" s="64">
        <v>0</v>
      </c>
      <c r="E467" s="64">
        <v>0</v>
      </c>
      <c r="F467" s="64">
        <v>399000</v>
      </c>
    </row>
    <row r="468" spans="1:6" s="13" customFormat="1" ht="13.7" customHeight="1" x14ac:dyDescent="0.2">
      <c r="A468" s="75" t="s">
        <v>187</v>
      </c>
      <c r="B468" s="75" t="s">
        <v>188</v>
      </c>
      <c r="C468" s="76">
        <v>399000</v>
      </c>
      <c r="D468" s="76">
        <v>0</v>
      </c>
      <c r="E468" s="76">
        <v>0</v>
      </c>
      <c r="F468" s="76">
        <v>399000</v>
      </c>
    </row>
    <row r="469" spans="1:6" ht="13.7" customHeight="1" x14ac:dyDescent="0.2">
      <c r="A469" s="71" t="s">
        <v>96</v>
      </c>
      <c r="B469" s="71"/>
      <c r="C469" s="72">
        <v>1741000</v>
      </c>
      <c r="D469" s="72">
        <v>381800</v>
      </c>
      <c r="E469" s="72">
        <v>21.93</v>
      </c>
      <c r="F469" s="72">
        <v>2122800</v>
      </c>
    </row>
    <row r="470" spans="1:6" ht="13.7" customHeight="1" x14ac:dyDescent="0.2">
      <c r="A470" s="73" t="s">
        <v>195</v>
      </c>
      <c r="B470" s="73"/>
      <c r="C470" s="74">
        <v>15000</v>
      </c>
      <c r="D470" s="74">
        <v>-5000</v>
      </c>
      <c r="E470" s="74">
        <v>-33.33</v>
      </c>
      <c r="F470" s="74">
        <v>10000</v>
      </c>
    </row>
    <row r="471" spans="1:6" ht="13.7" customHeight="1" x14ac:dyDescent="0.2">
      <c r="A471" s="63" t="s">
        <v>5</v>
      </c>
      <c r="B471" s="63" t="s">
        <v>6</v>
      </c>
      <c r="C471" s="64">
        <v>15000</v>
      </c>
      <c r="D471" s="64">
        <v>-5000</v>
      </c>
      <c r="E471" s="64">
        <v>-33.33</v>
      </c>
      <c r="F471" s="64">
        <v>10000</v>
      </c>
    </row>
    <row r="472" spans="1:6" s="13" customFormat="1" ht="13.7" customHeight="1" x14ac:dyDescent="0.2">
      <c r="A472" s="75" t="s">
        <v>174</v>
      </c>
      <c r="B472" s="75" t="s">
        <v>175</v>
      </c>
      <c r="C472" s="76">
        <v>15000</v>
      </c>
      <c r="D472" s="76">
        <v>-5000</v>
      </c>
      <c r="E472" s="76">
        <v>-33.33</v>
      </c>
      <c r="F472" s="76">
        <v>10000</v>
      </c>
    </row>
    <row r="473" spans="1:6" s="13" customFormat="1" ht="13.7" customHeight="1" x14ac:dyDescent="0.2">
      <c r="A473" s="73" t="s">
        <v>205</v>
      </c>
      <c r="B473" s="73"/>
      <c r="C473" s="74">
        <v>1726000</v>
      </c>
      <c r="D473" s="74">
        <v>369800</v>
      </c>
      <c r="E473" s="74">
        <v>21.43</v>
      </c>
      <c r="F473" s="74">
        <v>2095800</v>
      </c>
    </row>
    <row r="474" spans="1:6" ht="13.7" customHeight="1" x14ac:dyDescent="0.2">
      <c r="A474" s="63" t="s">
        <v>7</v>
      </c>
      <c r="B474" s="63" t="s">
        <v>8</v>
      </c>
      <c r="C474" s="64">
        <v>1726000</v>
      </c>
      <c r="D474" s="64">
        <v>369800</v>
      </c>
      <c r="E474" s="64">
        <v>21.43</v>
      </c>
      <c r="F474" s="64">
        <v>2095800</v>
      </c>
    </row>
    <row r="475" spans="1:6" ht="13.7" customHeight="1" x14ac:dyDescent="0.2">
      <c r="A475" s="75" t="s">
        <v>189</v>
      </c>
      <c r="B475" s="75" t="s">
        <v>190</v>
      </c>
      <c r="C475" s="76">
        <v>1726000</v>
      </c>
      <c r="D475" s="76">
        <v>369800</v>
      </c>
      <c r="E475" s="76">
        <v>21.43</v>
      </c>
      <c r="F475" s="76">
        <v>2095800</v>
      </c>
    </row>
    <row r="476" spans="1:6" ht="13.7" customHeight="1" x14ac:dyDescent="0.2">
      <c r="A476" s="73" t="s">
        <v>208</v>
      </c>
      <c r="B476" s="73"/>
      <c r="C476" s="74">
        <v>0</v>
      </c>
      <c r="D476" s="74">
        <v>17000</v>
      </c>
      <c r="E476" s="74">
        <v>100</v>
      </c>
      <c r="F476" s="74">
        <v>17000</v>
      </c>
    </row>
    <row r="477" spans="1:6" ht="13.7" customHeight="1" x14ac:dyDescent="0.2">
      <c r="A477" s="63" t="s">
        <v>7</v>
      </c>
      <c r="B477" s="63" t="s">
        <v>8</v>
      </c>
      <c r="C477" s="64">
        <v>0</v>
      </c>
      <c r="D477" s="64">
        <v>17000</v>
      </c>
      <c r="E477" s="64">
        <v>100</v>
      </c>
      <c r="F477" s="64">
        <v>17000</v>
      </c>
    </row>
    <row r="478" spans="1:6" s="13" customFormat="1" ht="13.7" customHeight="1" x14ac:dyDescent="0.2">
      <c r="A478" s="75" t="s">
        <v>189</v>
      </c>
      <c r="B478" s="75" t="s">
        <v>190</v>
      </c>
      <c r="C478" s="76">
        <v>0</v>
      </c>
      <c r="D478" s="76">
        <v>17000</v>
      </c>
      <c r="E478" s="76">
        <v>100</v>
      </c>
      <c r="F478" s="76">
        <v>17000</v>
      </c>
    </row>
    <row r="479" spans="1:6" ht="13.7" customHeight="1" x14ac:dyDescent="0.2">
      <c r="A479" s="71" t="s">
        <v>97</v>
      </c>
      <c r="B479" s="71"/>
      <c r="C479" s="72">
        <v>15000</v>
      </c>
      <c r="D479" s="72">
        <v>-5000</v>
      </c>
      <c r="E479" s="72">
        <v>-33.33</v>
      </c>
      <c r="F479" s="72">
        <v>10000</v>
      </c>
    </row>
    <row r="480" spans="1:6" ht="13.7" customHeight="1" x14ac:dyDescent="0.2">
      <c r="A480" s="73" t="s">
        <v>202</v>
      </c>
      <c r="B480" s="73"/>
      <c r="C480" s="74">
        <v>15000</v>
      </c>
      <c r="D480" s="74">
        <v>-5000</v>
      </c>
      <c r="E480" s="74">
        <v>-33.33</v>
      </c>
      <c r="F480" s="74">
        <v>10000</v>
      </c>
    </row>
    <row r="481" spans="1:6" ht="13.7" customHeight="1" x14ac:dyDescent="0.2">
      <c r="A481" s="63" t="s">
        <v>7</v>
      </c>
      <c r="B481" s="63" t="s">
        <v>8</v>
      </c>
      <c r="C481" s="64">
        <v>15000</v>
      </c>
      <c r="D481" s="64">
        <v>-5000</v>
      </c>
      <c r="E481" s="64">
        <v>-33.33</v>
      </c>
      <c r="F481" s="64">
        <v>10000</v>
      </c>
    </row>
    <row r="482" spans="1:6" s="13" customFormat="1" ht="13.7" customHeight="1" x14ac:dyDescent="0.2">
      <c r="A482" s="75" t="s">
        <v>189</v>
      </c>
      <c r="B482" s="75" t="s">
        <v>190</v>
      </c>
      <c r="C482" s="76">
        <v>15000</v>
      </c>
      <c r="D482" s="76">
        <v>-5000</v>
      </c>
      <c r="E482" s="76">
        <v>-33.33</v>
      </c>
      <c r="F482" s="76">
        <v>10000</v>
      </c>
    </row>
    <row r="483" spans="1:6" ht="13.7" customHeight="1" x14ac:dyDescent="0.2">
      <c r="A483" s="71" t="s">
        <v>98</v>
      </c>
      <c r="B483" s="71"/>
      <c r="C483" s="72">
        <v>132700</v>
      </c>
      <c r="D483" s="72">
        <v>-132700</v>
      </c>
      <c r="E483" s="72">
        <v>-100</v>
      </c>
      <c r="F483" s="72">
        <v>0</v>
      </c>
    </row>
    <row r="484" spans="1:6" ht="13.7" customHeight="1" x14ac:dyDescent="0.2">
      <c r="A484" s="73" t="s">
        <v>208</v>
      </c>
      <c r="B484" s="73"/>
      <c r="C484" s="74">
        <v>132700</v>
      </c>
      <c r="D484" s="74">
        <v>-132700</v>
      </c>
      <c r="E484" s="74">
        <v>-100</v>
      </c>
      <c r="F484" s="74">
        <v>0</v>
      </c>
    </row>
    <row r="485" spans="1:6" ht="13.7" customHeight="1" x14ac:dyDescent="0.2">
      <c r="A485" s="63" t="s">
        <v>7</v>
      </c>
      <c r="B485" s="63" t="s">
        <v>8</v>
      </c>
      <c r="C485" s="64">
        <v>132700</v>
      </c>
      <c r="D485" s="64">
        <v>-132700</v>
      </c>
      <c r="E485" s="64">
        <v>-100</v>
      </c>
      <c r="F485" s="64">
        <v>0</v>
      </c>
    </row>
    <row r="486" spans="1:6" s="13" customFormat="1" ht="13.7" customHeight="1" x14ac:dyDescent="0.2">
      <c r="A486" s="75" t="s">
        <v>189</v>
      </c>
      <c r="B486" s="75" t="s">
        <v>190</v>
      </c>
      <c r="C486" s="76">
        <v>132700</v>
      </c>
      <c r="D486" s="76">
        <v>-132700</v>
      </c>
      <c r="E486" s="76">
        <v>-100</v>
      </c>
      <c r="F486" s="76">
        <v>0</v>
      </c>
    </row>
    <row r="487" spans="1:6" ht="13.7" customHeight="1" x14ac:dyDescent="0.2">
      <c r="A487" s="71" t="s">
        <v>99</v>
      </c>
      <c r="B487" s="71"/>
      <c r="C487" s="72">
        <v>40000</v>
      </c>
      <c r="D487" s="72">
        <v>-40000</v>
      </c>
      <c r="E487" s="72">
        <v>-100</v>
      </c>
      <c r="F487" s="72">
        <v>0</v>
      </c>
    </row>
    <row r="488" spans="1:6" ht="13.7" customHeight="1" x14ac:dyDescent="0.2">
      <c r="A488" s="73" t="s">
        <v>208</v>
      </c>
      <c r="B488" s="73"/>
      <c r="C488" s="74">
        <v>40000</v>
      </c>
      <c r="D488" s="74">
        <v>-40000</v>
      </c>
      <c r="E488" s="74">
        <v>-100</v>
      </c>
      <c r="F488" s="74">
        <v>0</v>
      </c>
    </row>
    <row r="489" spans="1:6" ht="13.7" customHeight="1" x14ac:dyDescent="0.2">
      <c r="A489" s="63" t="s">
        <v>7</v>
      </c>
      <c r="B489" s="63" t="s">
        <v>8</v>
      </c>
      <c r="C489" s="64">
        <v>40000</v>
      </c>
      <c r="D489" s="64">
        <v>-40000</v>
      </c>
      <c r="E489" s="64">
        <v>-100</v>
      </c>
      <c r="F489" s="64">
        <v>0</v>
      </c>
    </row>
    <row r="490" spans="1:6" ht="13.7" customHeight="1" x14ac:dyDescent="0.2">
      <c r="A490" s="75" t="s">
        <v>189</v>
      </c>
      <c r="B490" s="75" t="s">
        <v>190</v>
      </c>
      <c r="C490" s="76">
        <v>40000</v>
      </c>
      <c r="D490" s="76">
        <v>-40000</v>
      </c>
      <c r="E490" s="76">
        <v>-100</v>
      </c>
      <c r="F490" s="76">
        <v>0</v>
      </c>
    </row>
    <row r="491" spans="1:6" ht="13.7" customHeight="1" x14ac:dyDescent="0.2">
      <c r="A491" s="71" t="s">
        <v>100</v>
      </c>
      <c r="B491" s="71"/>
      <c r="C491" s="72">
        <v>40000</v>
      </c>
      <c r="D491" s="72">
        <v>-40000</v>
      </c>
      <c r="E491" s="72">
        <v>-100</v>
      </c>
      <c r="F491" s="72">
        <v>0</v>
      </c>
    </row>
    <row r="492" spans="1:6" ht="13.7" customHeight="1" x14ac:dyDescent="0.2">
      <c r="A492" s="73" t="s">
        <v>202</v>
      </c>
      <c r="B492" s="73"/>
      <c r="C492" s="74">
        <v>40000</v>
      </c>
      <c r="D492" s="74">
        <v>-40000</v>
      </c>
      <c r="E492" s="74">
        <v>-100</v>
      </c>
      <c r="F492" s="74">
        <v>0</v>
      </c>
    </row>
    <row r="493" spans="1:6" ht="13.7" customHeight="1" x14ac:dyDescent="0.2">
      <c r="A493" s="63" t="s">
        <v>5</v>
      </c>
      <c r="B493" s="63" t="s">
        <v>6</v>
      </c>
      <c r="C493" s="64">
        <v>40000</v>
      </c>
      <c r="D493" s="64">
        <v>-40000</v>
      </c>
      <c r="E493" s="64">
        <v>-100</v>
      </c>
      <c r="F493" s="64">
        <v>0</v>
      </c>
    </row>
    <row r="494" spans="1:6" ht="13.7" customHeight="1" x14ac:dyDescent="0.2">
      <c r="A494" s="75" t="s">
        <v>181</v>
      </c>
      <c r="B494" s="75" t="s">
        <v>182</v>
      </c>
      <c r="C494" s="76">
        <v>40000</v>
      </c>
      <c r="D494" s="76">
        <v>-40000</v>
      </c>
      <c r="E494" s="76">
        <v>-100</v>
      </c>
      <c r="F494" s="76">
        <v>0</v>
      </c>
    </row>
    <row r="495" spans="1:6" ht="13.7" customHeight="1" x14ac:dyDescent="0.2">
      <c r="A495" s="71" t="s">
        <v>218</v>
      </c>
      <c r="B495" s="71"/>
      <c r="C495" s="72">
        <v>82000</v>
      </c>
      <c r="D495" s="72">
        <v>-82000</v>
      </c>
      <c r="E495" s="72">
        <v>-100</v>
      </c>
      <c r="F495" s="72">
        <v>0</v>
      </c>
    </row>
    <row r="496" spans="1:6" ht="13.7" customHeight="1" x14ac:dyDescent="0.2">
      <c r="A496" s="73" t="s">
        <v>208</v>
      </c>
      <c r="B496" s="73"/>
      <c r="C496" s="74">
        <v>82000</v>
      </c>
      <c r="D496" s="74">
        <v>-82000</v>
      </c>
      <c r="E496" s="74">
        <v>-100</v>
      </c>
      <c r="F496" s="74">
        <v>0</v>
      </c>
    </row>
    <row r="497" spans="1:6" ht="13.7" customHeight="1" x14ac:dyDescent="0.2">
      <c r="A497" s="63" t="s">
        <v>7</v>
      </c>
      <c r="B497" s="63" t="s">
        <v>8</v>
      </c>
      <c r="C497" s="64">
        <v>82000</v>
      </c>
      <c r="D497" s="64">
        <v>-82000</v>
      </c>
      <c r="E497" s="64">
        <v>-100</v>
      </c>
      <c r="F497" s="64">
        <v>0</v>
      </c>
    </row>
    <row r="498" spans="1:6" ht="13.7" customHeight="1" x14ac:dyDescent="0.2">
      <c r="A498" s="75" t="s">
        <v>189</v>
      </c>
      <c r="B498" s="75" t="s">
        <v>190</v>
      </c>
      <c r="C498" s="76">
        <v>82000</v>
      </c>
      <c r="D498" s="76">
        <v>-82000</v>
      </c>
      <c r="E498" s="76">
        <v>-100</v>
      </c>
      <c r="F498" s="76">
        <v>0</v>
      </c>
    </row>
    <row r="499" spans="1:6" ht="13.7" customHeight="1" x14ac:dyDescent="0.2">
      <c r="A499" s="71" t="s">
        <v>219</v>
      </c>
      <c r="B499" s="71"/>
      <c r="C499" s="72">
        <v>100000</v>
      </c>
      <c r="D499" s="72">
        <v>0</v>
      </c>
      <c r="E499" s="72">
        <v>0</v>
      </c>
      <c r="F499" s="72">
        <v>100000</v>
      </c>
    </row>
    <row r="500" spans="1:6" ht="13.7" customHeight="1" x14ac:dyDescent="0.2">
      <c r="A500" s="73" t="s">
        <v>204</v>
      </c>
      <c r="B500" s="73"/>
      <c r="C500" s="74">
        <v>0</v>
      </c>
      <c r="D500" s="74">
        <v>36000</v>
      </c>
      <c r="E500" s="74">
        <v>100</v>
      </c>
      <c r="F500" s="74">
        <v>36000</v>
      </c>
    </row>
    <row r="501" spans="1:6" ht="13.7" customHeight="1" x14ac:dyDescent="0.2">
      <c r="A501" s="63" t="s">
        <v>7</v>
      </c>
      <c r="B501" s="63" t="s">
        <v>8</v>
      </c>
      <c r="C501" s="64">
        <v>0</v>
      </c>
      <c r="D501" s="64">
        <v>36000</v>
      </c>
      <c r="E501" s="64">
        <v>100</v>
      </c>
      <c r="F501" s="64">
        <v>36000</v>
      </c>
    </row>
    <row r="502" spans="1:6" ht="13.7" customHeight="1" x14ac:dyDescent="0.2">
      <c r="A502" s="75" t="s">
        <v>189</v>
      </c>
      <c r="B502" s="75" t="s">
        <v>190</v>
      </c>
      <c r="C502" s="76">
        <v>0</v>
      </c>
      <c r="D502" s="76">
        <v>36000</v>
      </c>
      <c r="E502" s="76">
        <v>100</v>
      </c>
      <c r="F502" s="76">
        <v>36000</v>
      </c>
    </row>
    <row r="503" spans="1:6" ht="13.7" customHeight="1" x14ac:dyDescent="0.2">
      <c r="A503" s="73" t="s">
        <v>208</v>
      </c>
      <c r="B503" s="73"/>
      <c r="C503" s="74">
        <v>100000</v>
      </c>
      <c r="D503" s="74">
        <v>-36000</v>
      </c>
      <c r="E503" s="74">
        <v>-36</v>
      </c>
      <c r="F503" s="74">
        <v>64000</v>
      </c>
    </row>
    <row r="504" spans="1:6" ht="13.7" customHeight="1" x14ac:dyDescent="0.2">
      <c r="A504" s="63" t="s">
        <v>7</v>
      </c>
      <c r="B504" s="63" t="s">
        <v>8</v>
      </c>
      <c r="C504" s="64">
        <v>100000</v>
      </c>
      <c r="D504" s="64">
        <v>-36000</v>
      </c>
      <c r="E504" s="64">
        <v>-36</v>
      </c>
      <c r="F504" s="64">
        <v>64000</v>
      </c>
    </row>
    <row r="505" spans="1:6" ht="13.7" customHeight="1" x14ac:dyDescent="0.2">
      <c r="A505" s="75" t="s">
        <v>189</v>
      </c>
      <c r="B505" s="75" t="s">
        <v>190</v>
      </c>
      <c r="C505" s="76">
        <v>100000</v>
      </c>
      <c r="D505" s="76">
        <v>-36000</v>
      </c>
      <c r="E505" s="76">
        <v>-36</v>
      </c>
      <c r="F505" s="76">
        <v>64000</v>
      </c>
    </row>
    <row r="506" spans="1:6" ht="13.7" customHeight="1" x14ac:dyDescent="0.2">
      <c r="A506" s="71" t="s">
        <v>220</v>
      </c>
      <c r="B506" s="71"/>
      <c r="C506" s="72">
        <v>203025</v>
      </c>
      <c r="D506" s="72">
        <v>-33025</v>
      </c>
      <c r="E506" s="72">
        <v>-16.27</v>
      </c>
      <c r="F506" s="72">
        <v>170000</v>
      </c>
    </row>
    <row r="507" spans="1:6" ht="13.7" customHeight="1" x14ac:dyDescent="0.2">
      <c r="A507" s="73" t="s">
        <v>208</v>
      </c>
      <c r="B507" s="73"/>
      <c r="C507" s="74">
        <v>203025</v>
      </c>
      <c r="D507" s="74">
        <v>-33025</v>
      </c>
      <c r="E507" s="74">
        <v>-16.27</v>
      </c>
      <c r="F507" s="74">
        <v>170000</v>
      </c>
    </row>
    <row r="508" spans="1:6" ht="13.7" customHeight="1" x14ac:dyDescent="0.2">
      <c r="A508" s="63" t="s">
        <v>7</v>
      </c>
      <c r="B508" s="63" t="s">
        <v>8</v>
      </c>
      <c r="C508" s="64">
        <v>203025</v>
      </c>
      <c r="D508" s="64">
        <v>-33025</v>
      </c>
      <c r="E508" s="64">
        <v>-16.27</v>
      </c>
      <c r="F508" s="64">
        <v>170000</v>
      </c>
    </row>
    <row r="509" spans="1:6" ht="13.7" customHeight="1" x14ac:dyDescent="0.2">
      <c r="A509" s="75" t="s">
        <v>189</v>
      </c>
      <c r="B509" s="75" t="s">
        <v>190</v>
      </c>
      <c r="C509" s="76">
        <v>203025</v>
      </c>
      <c r="D509" s="76">
        <v>-33025</v>
      </c>
      <c r="E509" s="76">
        <v>-16.27</v>
      </c>
      <c r="F509" s="76">
        <v>170000</v>
      </c>
    </row>
    <row r="510" spans="1:6" ht="13.7" customHeight="1" x14ac:dyDescent="0.2">
      <c r="A510" s="69" t="s">
        <v>61</v>
      </c>
      <c r="B510" s="69"/>
      <c r="C510" s="70">
        <v>226600</v>
      </c>
      <c r="D510" s="70">
        <v>60400</v>
      </c>
      <c r="E510" s="70">
        <v>26.65</v>
      </c>
      <c r="F510" s="70">
        <v>287000</v>
      </c>
    </row>
    <row r="511" spans="1:6" ht="13.7" customHeight="1" x14ac:dyDescent="0.2">
      <c r="A511" s="71" t="s">
        <v>101</v>
      </c>
      <c r="B511" s="71"/>
      <c r="C511" s="72">
        <v>141000</v>
      </c>
      <c r="D511" s="72">
        <v>29000</v>
      </c>
      <c r="E511" s="72">
        <v>20.57</v>
      </c>
      <c r="F511" s="72">
        <v>170000</v>
      </c>
    </row>
    <row r="512" spans="1:6" ht="13.7" customHeight="1" x14ac:dyDescent="0.2">
      <c r="A512" s="73" t="s">
        <v>201</v>
      </c>
      <c r="B512" s="73"/>
      <c r="C512" s="74">
        <v>141000</v>
      </c>
      <c r="D512" s="74">
        <v>29000</v>
      </c>
      <c r="E512" s="74">
        <v>20.57</v>
      </c>
      <c r="F512" s="74">
        <v>170000</v>
      </c>
    </row>
    <row r="513" spans="1:6" ht="13.7" customHeight="1" x14ac:dyDescent="0.2">
      <c r="A513" s="63" t="s">
        <v>5</v>
      </c>
      <c r="B513" s="63" t="s">
        <v>6</v>
      </c>
      <c r="C513" s="64">
        <v>141000</v>
      </c>
      <c r="D513" s="64">
        <v>29000</v>
      </c>
      <c r="E513" s="64">
        <v>20.57</v>
      </c>
      <c r="F513" s="64">
        <v>170000</v>
      </c>
    </row>
    <row r="514" spans="1:6" ht="13.7" customHeight="1" x14ac:dyDescent="0.2">
      <c r="A514" s="75" t="s">
        <v>174</v>
      </c>
      <c r="B514" s="75" t="s">
        <v>175</v>
      </c>
      <c r="C514" s="76">
        <v>141000</v>
      </c>
      <c r="D514" s="76">
        <v>29000</v>
      </c>
      <c r="E514" s="76">
        <v>20.57</v>
      </c>
      <c r="F514" s="76">
        <v>170000</v>
      </c>
    </row>
    <row r="515" spans="1:6" ht="13.7" customHeight="1" x14ac:dyDescent="0.2">
      <c r="A515" s="71" t="s">
        <v>102</v>
      </c>
      <c r="B515" s="71"/>
      <c r="C515" s="72">
        <v>85600</v>
      </c>
      <c r="D515" s="72">
        <v>31400</v>
      </c>
      <c r="E515" s="72">
        <v>36.68</v>
      </c>
      <c r="F515" s="72">
        <v>117000</v>
      </c>
    </row>
    <row r="516" spans="1:6" ht="13.7" customHeight="1" x14ac:dyDescent="0.2">
      <c r="A516" s="73" t="s">
        <v>197</v>
      </c>
      <c r="B516" s="73"/>
      <c r="C516" s="74">
        <v>85600</v>
      </c>
      <c r="D516" s="74">
        <v>31400</v>
      </c>
      <c r="E516" s="74">
        <v>36.68</v>
      </c>
      <c r="F516" s="74">
        <v>117000</v>
      </c>
    </row>
    <row r="517" spans="1:6" ht="13.7" customHeight="1" x14ac:dyDescent="0.2">
      <c r="A517" s="63" t="s">
        <v>5</v>
      </c>
      <c r="B517" s="63" t="s">
        <v>6</v>
      </c>
      <c r="C517" s="64">
        <v>79000</v>
      </c>
      <c r="D517" s="64">
        <v>36000</v>
      </c>
      <c r="E517" s="64">
        <v>45.57</v>
      </c>
      <c r="F517" s="64">
        <v>115000</v>
      </c>
    </row>
    <row r="518" spans="1:6" ht="13.7" customHeight="1" x14ac:dyDescent="0.2">
      <c r="A518" s="75" t="s">
        <v>174</v>
      </c>
      <c r="B518" s="75" t="s">
        <v>175</v>
      </c>
      <c r="C518" s="76">
        <v>79000</v>
      </c>
      <c r="D518" s="76">
        <v>36000</v>
      </c>
      <c r="E518" s="76">
        <v>45.57</v>
      </c>
      <c r="F518" s="76">
        <v>115000</v>
      </c>
    </row>
    <row r="519" spans="1:6" ht="13.7" customHeight="1" x14ac:dyDescent="0.2">
      <c r="A519" s="63" t="s">
        <v>7</v>
      </c>
      <c r="B519" s="63" t="s">
        <v>8</v>
      </c>
      <c r="C519" s="64">
        <v>6600</v>
      </c>
      <c r="D519" s="64">
        <v>-4600</v>
      </c>
      <c r="E519" s="64">
        <v>-69.7</v>
      </c>
      <c r="F519" s="64">
        <v>2000</v>
      </c>
    </row>
    <row r="520" spans="1:6" ht="13.7" customHeight="1" x14ac:dyDescent="0.2">
      <c r="A520" s="75" t="s">
        <v>189</v>
      </c>
      <c r="B520" s="75" t="s">
        <v>190</v>
      </c>
      <c r="C520" s="76">
        <v>6600</v>
      </c>
      <c r="D520" s="76">
        <v>-4600</v>
      </c>
      <c r="E520" s="76">
        <v>-69.7</v>
      </c>
      <c r="F520" s="76">
        <v>2000</v>
      </c>
    </row>
    <row r="521" spans="1:6" ht="13.7" customHeight="1" x14ac:dyDescent="0.2">
      <c r="A521" s="69" t="s">
        <v>103</v>
      </c>
      <c r="B521" s="69"/>
      <c r="C521" s="70">
        <v>2224936</v>
      </c>
      <c r="D521" s="70">
        <v>-1314800</v>
      </c>
      <c r="E521" s="70">
        <v>-59.09</v>
      </c>
      <c r="F521" s="70">
        <v>910136</v>
      </c>
    </row>
    <row r="522" spans="1:6" ht="13.7" customHeight="1" x14ac:dyDescent="0.2">
      <c r="A522" s="71" t="s">
        <v>104</v>
      </c>
      <c r="B522" s="71"/>
      <c r="C522" s="72">
        <v>39136</v>
      </c>
      <c r="D522" s="72">
        <v>7500</v>
      </c>
      <c r="E522" s="72">
        <v>19.16</v>
      </c>
      <c r="F522" s="72">
        <v>46636</v>
      </c>
    </row>
    <row r="523" spans="1:6" ht="13.7" customHeight="1" x14ac:dyDescent="0.2">
      <c r="A523" s="73" t="s">
        <v>195</v>
      </c>
      <c r="B523" s="73"/>
      <c r="C523" s="74">
        <v>32500</v>
      </c>
      <c r="D523" s="74">
        <v>7500</v>
      </c>
      <c r="E523" s="74">
        <v>23.08</v>
      </c>
      <c r="F523" s="74">
        <v>40000</v>
      </c>
    </row>
    <row r="524" spans="1:6" ht="13.7" customHeight="1" x14ac:dyDescent="0.2">
      <c r="A524" s="63" t="s">
        <v>5</v>
      </c>
      <c r="B524" s="63" t="s">
        <v>6</v>
      </c>
      <c r="C524" s="64">
        <v>32500</v>
      </c>
      <c r="D524" s="64">
        <v>7500</v>
      </c>
      <c r="E524" s="64">
        <v>23.08</v>
      </c>
      <c r="F524" s="64">
        <v>40000</v>
      </c>
    </row>
    <row r="525" spans="1:6" ht="13.7" customHeight="1" x14ac:dyDescent="0.2">
      <c r="A525" s="75" t="s">
        <v>174</v>
      </c>
      <c r="B525" s="75" t="s">
        <v>175</v>
      </c>
      <c r="C525" s="76">
        <v>32500</v>
      </c>
      <c r="D525" s="76">
        <v>7500</v>
      </c>
      <c r="E525" s="76">
        <v>23.08</v>
      </c>
      <c r="F525" s="76">
        <v>40000</v>
      </c>
    </row>
    <row r="526" spans="1:6" ht="13.7" customHeight="1" x14ac:dyDescent="0.2">
      <c r="A526" s="73" t="s">
        <v>201</v>
      </c>
      <c r="B526" s="73"/>
      <c r="C526" s="74">
        <v>6636</v>
      </c>
      <c r="D526" s="74">
        <v>0</v>
      </c>
      <c r="E526" s="74">
        <v>0</v>
      </c>
      <c r="F526" s="74">
        <v>6636</v>
      </c>
    </row>
    <row r="527" spans="1:6" ht="13.7" customHeight="1" x14ac:dyDescent="0.2">
      <c r="A527" s="63" t="s">
        <v>5</v>
      </c>
      <c r="B527" s="63" t="s">
        <v>6</v>
      </c>
      <c r="C527" s="64">
        <v>6636</v>
      </c>
      <c r="D527" s="64">
        <v>0</v>
      </c>
      <c r="E527" s="64">
        <v>0</v>
      </c>
      <c r="F527" s="64">
        <v>6636</v>
      </c>
    </row>
    <row r="528" spans="1:6" ht="13.7" customHeight="1" x14ac:dyDescent="0.2">
      <c r="A528" s="75" t="s">
        <v>174</v>
      </c>
      <c r="B528" s="75" t="s">
        <v>175</v>
      </c>
      <c r="C528" s="76">
        <v>6636</v>
      </c>
      <c r="D528" s="76">
        <v>0</v>
      </c>
      <c r="E528" s="76">
        <v>0</v>
      </c>
      <c r="F528" s="76">
        <v>6636</v>
      </c>
    </row>
    <row r="529" spans="1:6" ht="13.7" customHeight="1" x14ac:dyDescent="0.2">
      <c r="A529" s="71" t="s">
        <v>105</v>
      </c>
      <c r="B529" s="71"/>
      <c r="C529" s="72">
        <v>41500</v>
      </c>
      <c r="D529" s="72">
        <v>20500</v>
      </c>
      <c r="E529" s="72">
        <v>49.4</v>
      </c>
      <c r="F529" s="72">
        <v>62000</v>
      </c>
    </row>
    <row r="530" spans="1:6" ht="13.7" customHeight="1" x14ac:dyDescent="0.2">
      <c r="A530" s="73" t="s">
        <v>195</v>
      </c>
      <c r="B530" s="73"/>
      <c r="C530" s="74">
        <v>41500</v>
      </c>
      <c r="D530" s="74">
        <v>20500</v>
      </c>
      <c r="E530" s="74">
        <v>49.4</v>
      </c>
      <c r="F530" s="74">
        <v>62000</v>
      </c>
    </row>
    <row r="531" spans="1:6" ht="13.7" customHeight="1" x14ac:dyDescent="0.2">
      <c r="A531" s="63" t="s">
        <v>5</v>
      </c>
      <c r="B531" s="63" t="s">
        <v>6</v>
      </c>
      <c r="C531" s="64">
        <v>41500</v>
      </c>
      <c r="D531" s="64">
        <v>20500</v>
      </c>
      <c r="E531" s="64">
        <v>49.4</v>
      </c>
      <c r="F531" s="64">
        <v>62000</v>
      </c>
    </row>
    <row r="532" spans="1:6" ht="13.7" customHeight="1" x14ac:dyDescent="0.2">
      <c r="A532" s="75" t="s">
        <v>174</v>
      </c>
      <c r="B532" s="75" t="s">
        <v>175</v>
      </c>
      <c r="C532" s="76">
        <v>41500</v>
      </c>
      <c r="D532" s="76">
        <v>20500</v>
      </c>
      <c r="E532" s="76">
        <v>49.4</v>
      </c>
      <c r="F532" s="76">
        <v>62000</v>
      </c>
    </row>
    <row r="533" spans="1:6" ht="13.7" customHeight="1" x14ac:dyDescent="0.2">
      <c r="A533" s="71" t="s">
        <v>106</v>
      </c>
      <c r="B533" s="71"/>
      <c r="C533" s="72">
        <v>47000</v>
      </c>
      <c r="D533" s="72">
        <v>5500</v>
      </c>
      <c r="E533" s="72">
        <v>11.7</v>
      </c>
      <c r="F533" s="72">
        <v>52500</v>
      </c>
    </row>
    <row r="534" spans="1:6" ht="13.7" customHeight="1" x14ac:dyDescent="0.2">
      <c r="A534" s="73" t="s">
        <v>197</v>
      </c>
      <c r="B534" s="73"/>
      <c r="C534" s="74">
        <v>47000</v>
      </c>
      <c r="D534" s="74">
        <v>5500</v>
      </c>
      <c r="E534" s="74">
        <v>11.7</v>
      </c>
      <c r="F534" s="74">
        <v>52500</v>
      </c>
    </row>
    <row r="535" spans="1:6" ht="13.7" customHeight="1" x14ac:dyDescent="0.2">
      <c r="A535" s="63" t="s">
        <v>5</v>
      </c>
      <c r="B535" s="63" t="s">
        <v>6</v>
      </c>
      <c r="C535" s="64">
        <v>47000</v>
      </c>
      <c r="D535" s="64">
        <v>5500</v>
      </c>
      <c r="E535" s="64">
        <v>11.7</v>
      </c>
      <c r="F535" s="64">
        <v>52500</v>
      </c>
    </row>
    <row r="536" spans="1:6" ht="13.7" customHeight="1" x14ac:dyDescent="0.2">
      <c r="A536" s="75" t="s">
        <v>174</v>
      </c>
      <c r="B536" s="75" t="s">
        <v>175</v>
      </c>
      <c r="C536" s="76">
        <v>47000</v>
      </c>
      <c r="D536" s="76">
        <v>5500</v>
      </c>
      <c r="E536" s="76">
        <v>11.7</v>
      </c>
      <c r="F536" s="76">
        <v>52500</v>
      </c>
    </row>
    <row r="537" spans="1:6" ht="13.7" customHeight="1" x14ac:dyDescent="0.2">
      <c r="A537" s="71" t="s">
        <v>107</v>
      </c>
      <c r="B537" s="71"/>
      <c r="C537" s="72">
        <v>32500</v>
      </c>
      <c r="D537" s="72">
        <v>2500</v>
      </c>
      <c r="E537" s="72">
        <v>7.69</v>
      </c>
      <c r="F537" s="72">
        <v>35000</v>
      </c>
    </row>
    <row r="538" spans="1:6" ht="13.7" customHeight="1" x14ac:dyDescent="0.2">
      <c r="A538" s="73" t="s">
        <v>197</v>
      </c>
      <c r="B538" s="73"/>
      <c r="C538" s="74">
        <v>32500</v>
      </c>
      <c r="D538" s="74">
        <v>2500</v>
      </c>
      <c r="E538" s="74">
        <v>7.69</v>
      </c>
      <c r="F538" s="74">
        <v>35000</v>
      </c>
    </row>
    <row r="539" spans="1:6" ht="13.7" customHeight="1" x14ac:dyDescent="0.2">
      <c r="A539" s="63" t="s">
        <v>5</v>
      </c>
      <c r="B539" s="63" t="s">
        <v>6</v>
      </c>
      <c r="C539" s="64">
        <v>32500</v>
      </c>
      <c r="D539" s="64">
        <v>2500</v>
      </c>
      <c r="E539" s="64">
        <v>7.69</v>
      </c>
      <c r="F539" s="64">
        <v>35000</v>
      </c>
    </row>
    <row r="540" spans="1:6" ht="13.7" customHeight="1" x14ac:dyDescent="0.2">
      <c r="A540" s="75" t="s">
        <v>174</v>
      </c>
      <c r="B540" s="75" t="s">
        <v>175</v>
      </c>
      <c r="C540" s="76">
        <v>32500</v>
      </c>
      <c r="D540" s="76">
        <v>2500</v>
      </c>
      <c r="E540" s="76">
        <v>7.69</v>
      </c>
      <c r="F540" s="76">
        <v>35000</v>
      </c>
    </row>
    <row r="541" spans="1:6" ht="13.7" customHeight="1" x14ac:dyDescent="0.2">
      <c r="A541" s="71" t="s">
        <v>108</v>
      </c>
      <c r="B541" s="71"/>
      <c r="C541" s="72">
        <v>12000</v>
      </c>
      <c r="D541" s="72">
        <v>2000</v>
      </c>
      <c r="E541" s="72">
        <v>16.670000000000002</v>
      </c>
      <c r="F541" s="72">
        <v>14000</v>
      </c>
    </row>
    <row r="542" spans="1:6" ht="13.7" customHeight="1" x14ac:dyDescent="0.2">
      <c r="A542" s="73" t="s">
        <v>197</v>
      </c>
      <c r="B542" s="73"/>
      <c r="C542" s="74">
        <v>12000</v>
      </c>
      <c r="D542" s="74">
        <v>2000</v>
      </c>
      <c r="E542" s="74">
        <v>16.670000000000002</v>
      </c>
      <c r="F542" s="74">
        <v>14000</v>
      </c>
    </row>
    <row r="543" spans="1:6" ht="13.7" customHeight="1" x14ac:dyDescent="0.2">
      <c r="A543" s="63" t="s">
        <v>5</v>
      </c>
      <c r="B543" s="63" t="s">
        <v>6</v>
      </c>
      <c r="C543" s="64">
        <v>12000</v>
      </c>
      <c r="D543" s="64">
        <v>2000</v>
      </c>
      <c r="E543" s="64">
        <v>16.670000000000002</v>
      </c>
      <c r="F543" s="64">
        <v>14000</v>
      </c>
    </row>
    <row r="544" spans="1:6" ht="13.7" customHeight="1" x14ac:dyDescent="0.2">
      <c r="A544" s="75" t="s">
        <v>174</v>
      </c>
      <c r="B544" s="75" t="s">
        <v>175</v>
      </c>
      <c r="C544" s="76">
        <v>12000</v>
      </c>
      <c r="D544" s="76">
        <v>2000</v>
      </c>
      <c r="E544" s="76">
        <v>16.670000000000002</v>
      </c>
      <c r="F544" s="76">
        <v>14000</v>
      </c>
    </row>
    <row r="545" spans="1:6" ht="13.7" customHeight="1" x14ac:dyDescent="0.2">
      <c r="A545" s="71" t="s">
        <v>109</v>
      </c>
      <c r="B545" s="71"/>
      <c r="C545" s="72">
        <v>15000</v>
      </c>
      <c r="D545" s="72">
        <v>-15000</v>
      </c>
      <c r="E545" s="72">
        <v>-100</v>
      </c>
      <c r="F545" s="72">
        <v>0</v>
      </c>
    </row>
    <row r="546" spans="1:6" ht="13.7" customHeight="1" x14ac:dyDescent="0.2">
      <c r="A546" s="73" t="s">
        <v>195</v>
      </c>
      <c r="B546" s="73"/>
      <c r="C546" s="74">
        <v>15000</v>
      </c>
      <c r="D546" s="74">
        <v>-15000</v>
      </c>
      <c r="E546" s="74">
        <v>-100</v>
      </c>
      <c r="F546" s="74">
        <v>0</v>
      </c>
    </row>
    <row r="547" spans="1:6" ht="13.7" customHeight="1" x14ac:dyDescent="0.2">
      <c r="A547" s="63" t="s">
        <v>7</v>
      </c>
      <c r="B547" s="63" t="s">
        <v>8</v>
      </c>
      <c r="C547" s="64">
        <v>15000</v>
      </c>
      <c r="D547" s="64">
        <v>-15000</v>
      </c>
      <c r="E547" s="64">
        <v>-100</v>
      </c>
      <c r="F547" s="64">
        <v>0</v>
      </c>
    </row>
    <row r="548" spans="1:6" ht="13.7" customHeight="1" x14ac:dyDescent="0.2">
      <c r="A548" s="75" t="s">
        <v>189</v>
      </c>
      <c r="B548" s="75" t="s">
        <v>190</v>
      </c>
      <c r="C548" s="76">
        <v>15000</v>
      </c>
      <c r="D548" s="76">
        <v>-15000</v>
      </c>
      <c r="E548" s="76">
        <v>-100</v>
      </c>
      <c r="F548" s="76">
        <v>0</v>
      </c>
    </row>
    <row r="549" spans="1:6" ht="13.7" customHeight="1" x14ac:dyDescent="0.2">
      <c r="A549" s="71" t="s">
        <v>110</v>
      </c>
      <c r="B549" s="71"/>
      <c r="C549" s="72">
        <v>5300</v>
      </c>
      <c r="D549" s="72">
        <v>-5300</v>
      </c>
      <c r="E549" s="72">
        <v>-100</v>
      </c>
      <c r="F549" s="72">
        <v>0</v>
      </c>
    </row>
    <row r="550" spans="1:6" ht="13.7" customHeight="1" x14ac:dyDescent="0.2">
      <c r="A550" s="73" t="s">
        <v>197</v>
      </c>
      <c r="B550" s="73"/>
      <c r="C550" s="74">
        <v>5300</v>
      </c>
      <c r="D550" s="74">
        <v>-5300</v>
      </c>
      <c r="E550" s="74">
        <v>-100</v>
      </c>
      <c r="F550" s="74">
        <v>0</v>
      </c>
    </row>
    <row r="551" spans="1:6" ht="13.7" customHeight="1" x14ac:dyDescent="0.2">
      <c r="A551" s="63" t="s">
        <v>5</v>
      </c>
      <c r="B551" s="63" t="s">
        <v>6</v>
      </c>
      <c r="C551" s="64">
        <v>5300</v>
      </c>
      <c r="D551" s="64">
        <v>-5300</v>
      </c>
      <c r="E551" s="64">
        <v>-100</v>
      </c>
      <c r="F551" s="64">
        <v>0</v>
      </c>
    </row>
    <row r="552" spans="1:6" ht="13.7" customHeight="1" x14ac:dyDescent="0.2">
      <c r="A552" s="75" t="s">
        <v>185</v>
      </c>
      <c r="B552" s="75" t="s">
        <v>186</v>
      </c>
      <c r="C552" s="76">
        <v>5300</v>
      </c>
      <c r="D552" s="76">
        <v>-5300</v>
      </c>
      <c r="E552" s="76">
        <v>-100</v>
      </c>
      <c r="F552" s="76">
        <v>0</v>
      </c>
    </row>
    <row r="553" spans="1:6" ht="13.7" customHeight="1" x14ac:dyDescent="0.2">
      <c r="A553" s="71" t="s">
        <v>151</v>
      </c>
      <c r="B553" s="71"/>
      <c r="C553" s="72">
        <v>2032500</v>
      </c>
      <c r="D553" s="72">
        <v>-1332500</v>
      </c>
      <c r="E553" s="72">
        <v>-65.56</v>
      </c>
      <c r="F553" s="72">
        <v>700000</v>
      </c>
    </row>
    <row r="554" spans="1:6" ht="13.7" customHeight="1" x14ac:dyDescent="0.2">
      <c r="A554" s="73" t="s">
        <v>204</v>
      </c>
      <c r="B554" s="73"/>
      <c r="C554" s="74">
        <v>2032500</v>
      </c>
      <c r="D554" s="74">
        <v>-1332500</v>
      </c>
      <c r="E554" s="74">
        <v>-65.56</v>
      </c>
      <c r="F554" s="74">
        <v>700000</v>
      </c>
    </row>
    <row r="555" spans="1:6" ht="13.7" customHeight="1" x14ac:dyDescent="0.2">
      <c r="A555" s="63" t="s">
        <v>7</v>
      </c>
      <c r="B555" s="63" t="s">
        <v>8</v>
      </c>
      <c r="C555" s="64">
        <v>2032500</v>
      </c>
      <c r="D555" s="64">
        <v>-1332500</v>
      </c>
      <c r="E555" s="64">
        <v>-65.56</v>
      </c>
      <c r="F555" s="64">
        <v>700000</v>
      </c>
    </row>
    <row r="556" spans="1:6" ht="13.7" customHeight="1" x14ac:dyDescent="0.2">
      <c r="A556" s="75" t="s">
        <v>189</v>
      </c>
      <c r="B556" s="75" t="s">
        <v>190</v>
      </c>
      <c r="C556" s="76">
        <v>2032500</v>
      </c>
      <c r="D556" s="76">
        <v>-1332500</v>
      </c>
      <c r="E556" s="76">
        <v>-65.56</v>
      </c>
      <c r="F556" s="76">
        <v>700000</v>
      </c>
    </row>
    <row r="557" spans="1:6" ht="13.7" customHeight="1" x14ac:dyDescent="0.2">
      <c r="A557" s="69" t="s">
        <v>111</v>
      </c>
      <c r="B557" s="69"/>
      <c r="C557" s="70">
        <v>64000</v>
      </c>
      <c r="D557" s="70">
        <v>14000</v>
      </c>
      <c r="E557" s="70">
        <v>21.88</v>
      </c>
      <c r="F557" s="70">
        <v>78000</v>
      </c>
    </row>
    <row r="558" spans="1:6" ht="13.7" customHeight="1" x14ac:dyDescent="0.2">
      <c r="A558" s="71" t="s">
        <v>112</v>
      </c>
      <c r="B558" s="71"/>
      <c r="C558" s="72">
        <v>24000</v>
      </c>
      <c r="D558" s="72">
        <v>-6000</v>
      </c>
      <c r="E558" s="72">
        <v>-25</v>
      </c>
      <c r="F558" s="72">
        <v>18000</v>
      </c>
    </row>
    <row r="559" spans="1:6" ht="13.7" customHeight="1" x14ac:dyDescent="0.2">
      <c r="A559" s="73" t="s">
        <v>201</v>
      </c>
      <c r="B559" s="73"/>
      <c r="C559" s="74">
        <v>24000</v>
      </c>
      <c r="D559" s="74">
        <v>-6000</v>
      </c>
      <c r="E559" s="74">
        <v>-25</v>
      </c>
      <c r="F559" s="74">
        <v>18000</v>
      </c>
    </row>
    <row r="560" spans="1:6" ht="13.7" customHeight="1" x14ac:dyDescent="0.2">
      <c r="A560" s="63" t="s">
        <v>5</v>
      </c>
      <c r="B560" s="63" t="s">
        <v>6</v>
      </c>
      <c r="C560" s="64">
        <v>24000</v>
      </c>
      <c r="D560" s="64">
        <v>-6000</v>
      </c>
      <c r="E560" s="64">
        <v>-25</v>
      </c>
      <c r="F560" s="64">
        <v>18000</v>
      </c>
    </row>
    <row r="561" spans="1:6" ht="13.7" customHeight="1" x14ac:dyDescent="0.2">
      <c r="A561" s="75" t="s">
        <v>174</v>
      </c>
      <c r="B561" s="75" t="s">
        <v>175</v>
      </c>
      <c r="C561" s="76">
        <v>24000</v>
      </c>
      <c r="D561" s="76">
        <v>-6000</v>
      </c>
      <c r="E561" s="76">
        <v>-25</v>
      </c>
      <c r="F561" s="76">
        <v>18000</v>
      </c>
    </row>
    <row r="562" spans="1:6" ht="13.7" customHeight="1" x14ac:dyDescent="0.2">
      <c r="A562" s="71" t="s">
        <v>113</v>
      </c>
      <c r="B562" s="71"/>
      <c r="C562" s="72">
        <v>40000</v>
      </c>
      <c r="D562" s="72">
        <v>20000</v>
      </c>
      <c r="E562" s="72">
        <v>50</v>
      </c>
      <c r="F562" s="72">
        <v>60000</v>
      </c>
    </row>
    <row r="563" spans="1:6" ht="13.7" customHeight="1" x14ac:dyDescent="0.2">
      <c r="A563" s="73" t="s">
        <v>201</v>
      </c>
      <c r="B563" s="73"/>
      <c r="C563" s="74">
        <v>40000</v>
      </c>
      <c r="D563" s="74">
        <v>20000</v>
      </c>
      <c r="E563" s="74">
        <v>50</v>
      </c>
      <c r="F563" s="74">
        <v>60000</v>
      </c>
    </row>
    <row r="564" spans="1:6" ht="13.7" customHeight="1" x14ac:dyDescent="0.2">
      <c r="A564" s="63" t="s">
        <v>5</v>
      </c>
      <c r="B564" s="63" t="s">
        <v>6</v>
      </c>
      <c r="C564" s="64">
        <v>40000</v>
      </c>
      <c r="D564" s="64">
        <v>20000</v>
      </c>
      <c r="E564" s="64">
        <v>50</v>
      </c>
      <c r="F564" s="64">
        <v>60000</v>
      </c>
    </row>
    <row r="565" spans="1:6" ht="13.7" customHeight="1" x14ac:dyDescent="0.2">
      <c r="A565" s="75" t="s">
        <v>185</v>
      </c>
      <c r="B565" s="75" t="s">
        <v>186</v>
      </c>
      <c r="C565" s="76">
        <v>40000</v>
      </c>
      <c r="D565" s="76">
        <v>20000</v>
      </c>
      <c r="E565" s="76">
        <v>50</v>
      </c>
      <c r="F565" s="76">
        <v>60000</v>
      </c>
    </row>
    <row r="566" spans="1:6" ht="13.7" customHeight="1" x14ac:dyDescent="0.2">
      <c r="A566" s="65" t="s">
        <v>114</v>
      </c>
      <c r="B566" s="65"/>
      <c r="C566" s="66">
        <v>686635</v>
      </c>
      <c r="D566" s="66">
        <v>109001</v>
      </c>
      <c r="E566" s="66">
        <v>15.87</v>
      </c>
      <c r="F566" s="66">
        <v>795636</v>
      </c>
    </row>
    <row r="567" spans="1:6" ht="13.7" customHeight="1" x14ac:dyDescent="0.2">
      <c r="A567" s="67" t="s">
        <v>115</v>
      </c>
      <c r="B567" s="67"/>
      <c r="C567" s="68">
        <v>686635</v>
      </c>
      <c r="D567" s="68">
        <v>109001</v>
      </c>
      <c r="E567" s="68">
        <v>15.87</v>
      </c>
      <c r="F567" s="68">
        <v>795636</v>
      </c>
    </row>
    <row r="568" spans="1:6" ht="13.7" customHeight="1" x14ac:dyDescent="0.2">
      <c r="A568" s="69" t="s">
        <v>17</v>
      </c>
      <c r="B568" s="69"/>
      <c r="C568" s="70">
        <v>686635</v>
      </c>
      <c r="D568" s="70">
        <v>109001</v>
      </c>
      <c r="E568" s="70">
        <v>15.87</v>
      </c>
      <c r="F568" s="70">
        <v>795636</v>
      </c>
    </row>
    <row r="569" spans="1:6" ht="13.7" customHeight="1" x14ac:dyDescent="0.2">
      <c r="A569" s="71" t="s">
        <v>28</v>
      </c>
      <c r="B569" s="71"/>
      <c r="C569" s="72">
        <v>649635</v>
      </c>
      <c r="D569" s="72">
        <v>109001</v>
      </c>
      <c r="E569" s="72">
        <v>16.78</v>
      </c>
      <c r="F569" s="72">
        <v>758636</v>
      </c>
    </row>
    <row r="570" spans="1:6" ht="13.7" customHeight="1" x14ac:dyDescent="0.2">
      <c r="A570" s="73" t="s">
        <v>195</v>
      </c>
      <c r="B570" s="73"/>
      <c r="C570" s="74">
        <v>648235</v>
      </c>
      <c r="D570" s="74">
        <v>100401</v>
      </c>
      <c r="E570" s="74">
        <v>15.49</v>
      </c>
      <c r="F570" s="74">
        <v>748636</v>
      </c>
    </row>
    <row r="571" spans="1:6" ht="13.7" customHeight="1" x14ac:dyDescent="0.2">
      <c r="A571" s="63" t="s">
        <v>5</v>
      </c>
      <c r="B571" s="63" t="s">
        <v>6</v>
      </c>
      <c r="C571" s="64">
        <v>648235</v>
      </c>
      <c r="D571" s="64">
        <v>100401</v>
      </c>
      <c r="E571" s="64">
        <v>15.49</v>
      </c>
      <c r="F571" s="64">
        <v>748636</v>
      </c>
    </row>
    <row r="572" spans="1:6" ht="13.7" customHeight="1" x14ac:dyDescent="0.2">
      <c r="A572" s="75" t="s">
        <v>172</v>
      </c>
      <c r="B572" s="75" t="s">
        <v>173</v>
      </c>
      <c r="C572" s="76">
        <v>577000</v>
      </c>
      <c r="D572" s="76">
        <v>71000</v>
      </c>
      <c r="E572" s="76">
        <v>12.31</v>
      </c>
      <c r="F572" s="76">
        <v>648000</v>
      </c>
    </row>
    <row r="573" spans="1:6" ht="13.7" customHeight="1" x14ac:dyDescent="0.2">
      <c r="A573" s="75" t="s">
        <v>174</v>
      </c>
      <c r="B573" s="75" t="s">
        <v>175</v>
      </c>
      <c r="C573" s="76">
        <v>49908</v>
      </c>
      <c r="D573" s="76">
        <v>24401</v>
      </c>
      <c r="E573" s="76">
        <v>48.89</v>
      </c>
      <c r="F573" s="76">
        <v>74309</v>
      </c>
    </row>
    <row r="574" spans="1:6" ht="13.7" customHeight="1" x14ac:dyDescent="0.2">
      <c r="A574" s="75" t="s">
        <v>176</v>
      </c>
      <c r="B574" s="75" t="s">
        <v>177</v>
      </c>
      <c r="C574" s="76">
        <v>21327</v>
      </c>
      <c r="D574" s="76">
        <v>5000</v>
      </c>
      <c r="E574" s="76">
        <v>23.44</v>
      </c>
      <c r="F574" s="76">
        <v>26327</v>
      </c>
    </row>
    <row r="575" spans="1:6" ht="13.7" customHeight="1" x14ac:dyDescent="0.2">
      <c r="A575" s="73" t="s">
        <v>208</v>
      </c>
      <c r="B575" s="73"/>
      <c r="C575" s="74">
        <v>1400</v>
      </c>
      <c r="D575" s="74">
        <v>8600</v>
      </c>
      <c r="E575" s="74">
        <v>614.29</v>
      </c>
      <c r="F575" s="74">
        <v>10000</v>
      </c>
    </row>
    <row r="576" spans="1:6" ht="13.7" customHeight="1" x14ac:dyDescent="0.2">
      <c r="A576" s="63" t="s">
        <v>5</v>
      </c>
      <c r="B576" s="63" t="s">
        <v>6</v>
      </c>
      <c r="C576" s="64">
        <v>1400</v>
      </c>
      <c r="D576" s="64">
        <v>8600</v>
      </c>
      <c r="E576" s="64">
        <v>614.29</v>
      </c>
      <c r="F576" s="64">
        <v>10000</v>
      </c>
    </row>
    <row r="577" spans="1:7" ht="13.7" customHeight="1" x14ac:dyDescent="0.2">
      <c r="A577" s="75" t="s">
        <v>176</v>
      </c>
      <c r="B577" s="75" t="s">
        <v>177</v>
      </c>
      <c r="C577" s="76">
        <v>1400</v>
      </c>
      <c r="D577" s="76">
        <v>8600</v>
      </c>
      <c r="E577" s="76">
        <v>614.29</v>
      </c>
      <c r="F577" s="76">
        <v>10000</v>
      </c>
    </row>
    <row r="578" spans="1:7" ht="13.7" customHeight="1" x14ac:dyDescent="0.2">
      <c r="A578" s="71" t="s">
        <v>116</v>
      </c>
      <c r="B578" s="71"/>
      <c r="C578" s="72">
        <v>37000</v>
      </c>
      <c r="D578" s="72">
        <v>0</v>
      </c>
      <c r="E578" s="72">
        <v>0</v>
      </c>
      <c r="F578" s="72">
        <v>37000</v>
      </c>
    </row>
    <row r="579" spans="1:7" ht="13.7" customHeight="1" x14ac:dyDescent="0.2">
      <c r="A579" s="73" t="s">
        <v>195</v>
      </c>
      <c r="B579" s="73"/>
      <c r="C579" s="74">
        <v>37000</v>
      </c>
      <c r="D579" s="74">
        <v>0</v>
      </c>
      <c r="E579" s="74">
        <v>0</v>
      </c>
      <c r="F579" s="74">
        <v>37000</v>
      </c>
    </row>
    <row r="580" spans="1:7" ht="13.7" customHeight="1" x14ac:dyDescent="0.2">
      <c r="A580" s="63" t="s">
        <v>5</v>
      </c>
      <c r="B580" s="63" t="s">
        <v>6</v>
      </c>
      <c r="C580" s="64">
        <v>5000</v>
      </c>
      <c r="D580" s="64">
        <v>0</v>
      </c>
      <c r="E580" s="64">
        <v>0</v>
      </c>
      <c r="F580" s="64">
        <v>5000</v>
      </c>
    </row>
    <row r="581" spans="1:7" ht="13.7" customHeight="1" x14ac:dyDescent="0.2">
      <c r="A581" s="75" t="s">
        <v>176</v>
      </c>
      <c r="B581" s="75" t="s">
        <v>177</v>
      </c>
      <c r="C581" s="76">
        <v>5000</v>
      </c>
      <c r="D581" s="76">
        <v>0</v>
      </c>
      <c r="E581" s="76">
        <v>0</v>
      </c>
      <c r="F581" s="76">
        <v>5000</v>
      </c>
    </row>
    <row r="582" spans="1:7" ht="13.7" customHeight="1" x14ac:dyDescent="0.2">
      <c r="A582" s="63" t="s">
        <v>11</v>
      </c>
      <c r="B582" s="63" t="s">
        <v>12</v>
      </c>
      <c r="C582" s="64">
        <v>32000</v>
      </c>
      <c r="D582" s="64">
        <v>0</v>
      </c>
      <c r="E582" s="64">
        <v>0</v>
      </c>
      <c r="F582" s="64">
        <v>32000</v>
      </c>
    </row>
    <row r="583" spans="1:7" ht="13.7" customHeight="1" x14ac:dyDescent="0.2">
      <c r="A583" s="75" t="s">
        <v>210</v>
      </c>
      <c r="B583" s="75" t="s">
        <v>211</v>
      </c>
      <c r="C583" s="76">
        <v>32000</v>
      </c>
      <c r="D583" s="76">
        <v>0</v>
      </c>
      <c r="E583" s="76">
        <v>0</v>
      </c>
      <c r="F583" s="76">
        <v>32000</v>
      </c>
    </row>
    <row r="584" spans="1:7" ht="13.7" customHeight="1" x14ac:dyDescent="0.3">
      <c r="A584" s="60"/>
      <c r="B584" s="60"/>
      <c r="C584" s="61"/>
      <c r="D584" s="61"/>
      <c r="E584" s="61"/>
      <c r="F584" s="61"/>
    </row>
    <row r="585" spans="1:7" ht="13.7" customHeight="1" x14ac:dyDescent="0.25">
      <c r="A585" s="17"/>
      <c r="B585" s="17"/>
      <c r="C585" s="17"/>
      <c r="D585" s="17"/>
      <c r="E585" s="17"/>
      <c r="F585" s="17"/>
    </row>
    <row r="586" spans="1:7" ht="13.7" customHeight="1" x14ac:dyDescent="0.2"/>
    <row r="587" spans="1:7" x14ac:dyDescent="0.2">
      <c r="A587" s="92" t="s">
        <v>118</v>
      </c>
      <c r="B587" s="92"/>
      <c r="C587" s="92"/>
      <c r="D587" s="92"/>
      <c r="E587" s="92"/>
      <c r="F587" s="92"/>
    </row>
    <row r="588" spans="1:7" x14ac:dyDescent="0.2">
      <c r="A588" s="18" t="s">
        <v>295</v>
      </c>
      <c r="B588" s="18"/>
      <c r="C588" s="18"/>
      <c r="D588" s="18"/>
      <c r="E588" s="18"/>
      <c r="F588" s="18"/>
    </row>
    <row r="589" spans="1:7" x14ac:dyDescent="0.2">
      <c r="A589" s="91" t="s">
        <v>296</v>
      </c>
      <c r="B589" s="91"/>
      <c r="C589" s="91"/>
      <c r="D589" s="91"/>
      <c r="E589" s="91"/>
      <c r="F589" s="91"/>
    </row>
    <row r="590" spans="1:7" x14ac:dyDescent="0.2">
      <c r="A590" s="91"/>
      <c r="B590" s="91"/>
      <c r="C590" s="91"/>
      <c r="D590" s="91"/>
      <c r="E590" s="91"/>
      <c r="F590" s="91"/>
    </row>
    <row r="592" spans="1:7" x14ac:dyDescent="0.2">
      <c r="A592" s="89" t="s">
        <v>300</v>
      </c>
      <c r="B592" s="89"/>
      <c r="C592" s="89"/>
      <c r="D592" s="19"/>
      <c r="E592" s="19"/>
      <c r="F592" s="19"/>
      <c r="G592" s="19"/>
    </row>
    <row r="593" spans="1:7" x14ac:dyDescent="0.2">
      <c r="A593" s="89" t="s">
        <v>299</v>
      </c>
      <c r="B593" s="89"/>
      <c r="C593" s="89"/>
      <c r="D593" s="20" t="s">
        <v>119</v>
      </c>
      <c r="E593" s="19"/>
      <c r="F593" s="19"/>
      <c r="G593" s="19"/>
    </row>
    <row r="594" spans="1:7" x14ac:dyDescent="0.2">
      <c r="A594" s="19"/>
      <c r="B594" s="19"/>
      <c r="C594" s="19"/>
      <c r="D594" s="22" t="s">
        <v>120</v>
      </c>
      <c r="E594" s="19"/>
      <c r="G594" s="19"/>
    </row>
    <row r="595" spans="1:7" x14ac:dyDescent="0.2">
      <c r="A595" s="21"/>
      <c r="B595" s="21"/>
      <c r="C595" s="21"/>
      <c r="D595" s="22"/>
      <c r="E595" s="21"/>
      <c r="G595" s="21"/>
    </row>
    <row r="596" spans="1:7" x14ac:dyDescent="0.2">
      <c r="A596" s="21"/>
      <c r="B596" s="21"/>
      <c r="C596" s="21"/>
      <c r="D596" s="22" t="s">
        <v>302</v>
      </c>
      <c r="E596" s="21"/>
      <c r="G596" s="21"/>
    </row>
    <row r="597" spans="1:7" x14ac:dyDescent="0.2">
      <c r="A597" s="21"/>
      <c r="B597" s="21"/>
      <c r="C597" s="21"/>
      <c r="D597" s="21"/>
      <c r="E597" s="21"/>
      <c r="G597" s="21"/>
    </row>
  </sheetData>
  <mergeCells count="6">
    <mergeCell ref="A592:C592"/>
    <mergeCell ref="A593:C593"/>
    <mergeCell ref="A2:F2"/>
    <mergeCell ref="A3:F4"/>
    <mergeCell ref="A587:F587"/>
    <mergeCell ref="A589:F590"/>
  </mergeCells>
  <printOptions horizontalCentered="1"/>
  <pageMargins left="0.31496062992125984" right="0.31496062992125984" top="0.59055118110236227" bottom="0.6692913385826772" header="0" footer="0.31496062992125984"/>
  <pageSetup paperSize="9" orientation="landscape" verticalDpi="30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Sažetak</vt:lpstr>
      <vt:lpstr>Prihodi i rashodi Ekonomska</vt:lpstr>
      <vt:lpstr>Prihodi i rashodi Izvori</vt:lpstr>
      <vt:lpstr>Rashodi Funkcijska</vt:lpstr>
      <vt:lpstr>Račun financiranja Ekonomska</vt:lpstr>
      <vt:lpstr>Račun financiranja Izvori</vt:lpstr>
      <vt:lpstr>POSEBNI 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Petra Rako</cp:lastModifiedBy>
  <cp:lastPrinted>2024-12-03T11:08:05Z</cp:lastPrinted>
  <dcterms:created xsi:type="dcterms:W3CDTF">2022-11-22T09:06:30Z</dcterms:created>
  <dcterms:modified xsi:type="dcterms:W3CDTF">2024-12-03T11:08:29Z</dcterms:modified>
</cp:coreProperties>
</file>